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+xml"/>
  <Override PartName="/xl/charts/chart23.xml" ContentType="application/vnd.openxmlformats-officedocument.drawingml.chart+xml"/>
  <Override PartName="/xl/drawings/drawing17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\\hqfs01.noi.nssi.bg\shares\APP APP\Iliyana\Yearbook_Pensions_2023\"/>
    </mc:Choice>
  </mc:AlternateContent>
  <xr:revisionPtr revIDLastSave="0" documentId="13_ncr:1_{D959B955-9785-4690-8505-96F433A63677}" xr6:coauthVersionLast="36" xr6:coauthVersionMax="36" xr10:uidLastSave="{00000000-0000-0000-0000-000000000000}"/>
  <bookViews>
    <workbookView xWindow="32760" yWindow="32760" windowWidth="16785" windowHeight="10800" tabRatio="738" activeTab="2" xr2:uid="{00000000-000D-0000-FFFF-FFFF00000000}"/>
  </bookViews>
  <sheets>
    <sheet name="4" sheetId="44" r:id="rId1"/>
    <sheet name="4.1" sheetId="57307" r:id="rId2"/>
    <sheet name="4.2" sheetId="57308" r:id="rId3"/>
    <sheet name="4.3" sheetId="57296" r:id="rId4"/>
    <sheet name="4.4" sheetId="2" r:id="rId5"/>
    <sheet name="4.5" sheetId="3" r:id="rId6"/>
    <sheet name="4.5.1" sheetId="4" r:id="rId7"/>
    <sheet name="4.5.2" sheetId="11546" r:id="rId8"/>
    <sheet name="4.6" sheetId="5" r:id="rId9"/>
    <sheet name="4.6.1" sheetId="11547" r:id="rId10"/>
    <sheet name="4.6.2" sheetId="6" r:id="rId11"/>
    <sheet name=" 4.7" sheetId="57283" r:id="rId12"/>
    <sheet name="4.7.1" sheetId="57284" r:id="rId13"/>
    <sheet name="4.7.2" sheetId="57285" r:id="rId14"/>
    <sheet name="4.8" sheetId="57286" r:id="rId15"/>
    <sheet name="4.8.1" sheetId="57287" r:id="rId16"/>
    <sheet name="4.8.2" sheetId="57288" r:id="rId17"/>
    <sheet name="4.9" sheetId="57297" r:id="rId18"/>
    <sheet name="4.9.1" sheetId="57298" r:id="rId19"/>
    <sheet name="4.9.2" sheetId="57299" r:id="rId20"/>
    <sheet name="4.10" sheetId="57300" r:id="rId21"/>
    <sheet name="4.10.1" sheetId="57301" r:id="rId22"/>
    <sheet name="4.10.2" sheetId="57302" r:id="rId23"/>
    <sheet name="4.11" sheetId="57303" r:id="rId24"/>
    <sheet name="4.11.1" sheetId="57304" r:id="rId25"/>
    <sheet name="4.11.2" sheetId="57305" r:id="rId26"/>
  </sheets>
  <externalReferences>
    <externalReference r:id="rId27"/>
    <externalReference r:id="rId28"/>
    <externalReference r:id="rId29"/>
  </externalReferences>
  <definedNames>
    <definedName name="\A" localSheetId="1">#REF!</definedName>
    <definedName name="\A">#REF!</definedName>
    <definedName name="\E" localSheetId="1">#REF!</definedName>
    <definedName name="\E">#REF!</definedName>
    <definedName name="A" localSheetId="1">#REF!</definedName>
    <definedName name="A">#REF!</definedName>
    <definedName name="df_od_sm">[1]ControlPanel!$C$25</definedName>
    <definedName name="_xlnm.Print_Area" localSheetId="1">'4.1'!$A$2:$I$181</definedName>
    <definedName name="_xlnm.Print_Area" localSheetId="20">'4.10'!$A$2:$J$27</definedName>
    <definedName name="_xlnm.Print_Area" localSheetId="25">'4.11.2'!$A$2:$J$27</definedName>
    <definedName name="_xlnm.Print_Area" localSheetId="3">'4.3'!$A$2:$J$29</definedName>
    <definedName name="_xlnm.Print_Area" localSheetId="4">'4.4'!$A$2:$J$28</definedName>
    <definedName name="_xlnm.Print_Area" localSheetId="5">'4.5'!$A$2:$N$59</definedName>
    <definedName name="_xlnm.Print_Area" localSheetId="6">'4.5.1'!$A$2:$N$65</definedName>
    <definedName name="_xlnm.Print_Area" localSheetId="7">'4.5.2'!$A$2:$N$62</definedName>
    <definedName name="_xlnm.Print_Area" localSheetId="8">'4.6'!$A$2:$N$60</definedName>
    <definedName name="_xlnm.Print_Area" localSheetId="9">'4.6.1'!$A$2:$N$59</definedName>
    <definedName name="_xlnm.Print_Area" localSheetId="10">'4.6.2'!$A$2:$N$63</definedName>
    <definedName name="_xlnm.Print_Area" localSheetId="12">'4.7.1'!$A$2:$N$63</definedName>
    <definedName name="_xlnm.Print_Area" localSheetId="13">'4.7.2'!$A$2:$N$65</definedName>
    <definedName name="_xlnm.Print_Area" localSheetId="16">'4.8.2'!$A$2:$H$54</definedName>
    <definedName name="_xlnm.Print_Area" localSheetId="17">'4.9'!$A$2:$J$27</definedName>
    <definedName name="_xlnm.Print_Area" localSheetId="19">'4.9.2'!$A$2:$J$21</definedName>
    <definedName name="RepublicPays">[1]ControlPanel!$J$44</definedName>
    <definedName name="ReturnToControlPanel" localSheetId="2">[2]!ReturnToControlPanel</definedName>
    <definedName name="ReturnToControlPanel">[3]!ReturnToControlPanel</definedName>
    <definedName name="selection">[1]ControlPanel!$B$44</definedName>
  </definedNames>
  <calcPr calcId="179021"/>
</workbook>
</file>

<file path=xl/calcChain.xml><?xml version="1.0" encoding="utf-8"?>
<calcChain xmlns="http://schemas.openxmlformats.org/spreadsheetml/2006/main">
  <c r="F181" i="57307" l="1"/>
  <c r="B8" i="57298" l="1"/>
  <c r="B8" i="57297"/>
  <c r="D181" i="57307"/>
  <c r="B181" i="57307"/>
  <c r="E21" i="57298"/>
  <c r="H21" i="57297"/>
  <c r="H165" i="57307"/>
  <c r="B20" i="57302"/>
  <c r="B11" i="57298"/>
  <c r="B12" i="57298"/>
  <c r="B13" i="57298"/>
  <c r="B14" i="57298"/>
  <c r="B15" i="57298"/>
  <c r="B16" i="57298"/>
  <c r="B17" i="57298"/>
  <c r="B18" i="57298"/>
  <c r="B19" i="57298"/>
  <c r="B20" i="57298"/>
  <c r="B10" i="57298"/>
  <c r="F165" i="57307"/>
  <c r="B15" i="57305"/>
  <c r="B18" i="57305"/>
  <c r="E21" i="57302"/>
  <c r="H21" i="57302"/>
  <c r="D165" i="57307"/>
  <c r="H21" i="57298"/>
  <c r="B165" i="57307"/>
  <c r="G23" i="57285"/>
  <c r="H10" i="57285" s="1"/>
  <c r="E25" i="57305"/>
  <c r="H25" i="57304"/>
  <c r="E25" i="57304"/>
  <c r="H25" i="57303"/>
  <c r="E25" i="57303"/>
  <c r="H25" i="57301"/>
  <c r="E25" i="57301"/>
  <c r="H25" i="57300"/>
  <c r="E25" i="57300"/>
  <c r="H21" i="57299"/>
  <c r="E21" i="57299"/>
  <c r="K23" i="57285"/>
  <c r="L9" i="57285" s="1"/>
  <c r="G23" i="57284"/>
  <c r="H18" i="57284" s="1"/>
  <c r="K23" i="57283"/>
  <c r="L20" i="57283" s="1"/>
  <c r="G23" i="57283"/>
  <c r="H13" i="57283" s="1"/>
  <c r="K23" i="6"/>
  <c r="L10" i="6" s="1"/>
  <c r="G23" i="6"/>
  <c r="H21" i="6" s="1"/>
  <c r="K23" i="11547"/>
  <c r="L22" i="11547" s="1"/>
  <c r="G23" i="11547"/>
  <c r="H15" i="11547" s="1"/>
  <c r="K23" i="5"/>
  <c r="L22" i="5" s="1"/>
  <c r="C10" i="11546"/>
  <c r="C11" i="11546"/>
  <c r="C12" i="11546"/>
  <c r="C13" i="11546"/>
  <c r="C14" i="11546"/>
  <c r="C15" i="11546"/>
  <c r="C16" i="11546"/>
  <c r="C17" i="11546"/>
  <c r="K23" i="11546"/>
  <c r="L11" i="11546" s="1"/>
  <c r="G23" i="3"/>
  <c r="H10" i="3" s="1"/>
  <c r="K23" i="3"/>
  <c r="L12" i="3" s="1"/>
  <c r="B10" i="57303"/>
  <c r="B11" i="57303"/>
  <c r="B12" i="57303"/>
  <c r="B13" i="57303"/>
  <c r="B14" i="57303"/>
  <c r="B15" i="57303"/>
  <c r="B16" i="57303"/>
  <c r="B17" i="57303"/>
  <c r="B18" i="57303"/>
  <c r="B19" i="57303"/>
  <c r="B20" i="57303"/>
  <c r="B21" i="57303"/>
  <c r="B22" i="57303"/>
  <c r="B23" i="57303"/>
  <c r="B24" i="57303"/>
  <c r="B9" i="57303"/>
  <c r="B14" i="57305"/>
  <c r="B16" i="57305"/>
  <c r="B17" i="57305"/>
  <c r="C22" i="3"/>
  <c r="C8" i="3"/>
  <c r="C9" i="3"/>
  <c r="C10" i="3"/>
  <c r="C11" i="3"/>
  <c r="C12" i="3"/>
  <c r="C13" i="3"/>
  <c r="C14" i="3"/>
  <c r="C15" i="3"/>
  <c r="C16" i="3"/>
  <c r="C17" i="3"/>
  <c r="K23" i="4"/>
  <c r="L15" i="4" s="1"/>
  <c r="K23" i="57284"/>
  <c r="L8" i="57284" s="1"/>
  <c r="B8" i="57301"/>
  <c r="G23" i="57287"/>
  <c r="H22" i="57287" s="1"/>
  <c r="C22" i="11546"/>
  <c r="G23" i="11546"/>
  <c r="H23" i="11546" s="1"/>
  <c r="C22" i="57283"/>
  <c r="C8" i="57283"/>
  <c r="C9" i="57283"/>
  <c r="C10" i="57283"/>
  <c r="C11" i="57283"/>
  <c r="C12" i="57283"/>
  <c r="C13" i="57283"/>
  <c r="C14" i="57283"/>
  <c r="C15" i="57283"/>
  <c r="C16" i="57283"/>
  <c r="C17" i="57283"/>
  <c r="C18" i="57283"/>
  <c r="C19" i="57283"/>
  <c r="C20" i="57283"/>
  <c r="C21" i="57283"/>
  <c r="B9" i="57301"/>
  <c r="B10" i="57301"/>
  <c r="B11" i="57301"/>
  <c r="B12" i="57301"/>
  <c r="B13" i="57301"/>
  <c r="B14" i="57301"/>
  <c r="B15" i="57301"/>
  <c r="B16" i="57301"/>
  <c r="B17" i="57301"/>
  <c r="B18" i="57301"/>
  <c r="B19" i="57301"/>
  <c r="B20" i="57301"/>
  <c r="B21" i="57301"/>
  <c r="B22" i="57301"/>
  <c r="B23" i="57301"/>
  <c r="B24" i="57301"/>
  <c r="B19" i="57302"/>
  <c r="B18" i="57302"/>
  <c r="B14" i="57302"/>
  <c r="B15" i="57302"/>
  <c r="B16" i="57302"/>
  <c r="B17" i="57302"/>
  <c r="B8" i="57300"/>
  <c r="B9" i="57300"/>
  <c r="B10" i="57300"/>
  <c r="B11" i="57300"/>
  <c r="B12" i="57300"/>
  <c r="B13" i="57300"/>
  <c r="B14" i="57300"/>
  <c r="B15" i="57300"/>
  <c r="B16" i="57300"/>
  <c r="B17" i="57300"/>
  <c r="B18" i="57300"/>
  <c r="B19" i="57300"/>
  <c r="B20" i="57300"/>
  <c r="B21" i="57300"/>
  <c r="B22" i="57300"/>
  <c r="B23" i="57300"/>
  <c r="B24" i="57300"/>
  <c r="B10" i="57304"/>
  <c r="B11" i="57304"/>
  <c r="B12" i="57304"/>
  <c r="B13" i="57304"/>
  <c r="B14" i="57304"/>
  <c r="B15" i="57304"/>
  <c r="B16" i="57304"/>
  <c r="B17" i="57304"/>
  <c r="B18" i="57304"/>
  <c r="B19" i="57304"/>
  <c r="B20" i="57304"/>
  <c r="B21" i="57304"/>
  <c r="B22" i="57304"/>
  <c r="B23" i="57304"/>
  <c r="B24" i="57304"/>
  <c r="B9" i="57304"/>
  <c r="B113" i="57307"/>
  <c r="H97" i="57307"/>
  <c r="F97" i="57307"/>
  <c r="G23" i="4"/>
  <c r="H14" i="4" s="1"/>
  <c r="C22" i="4"/>
  <c r="C8" i="4"/>
  <c r="C9" i="4"/>
  <c r="C10" i="4"/>
  <c r="C11" i="4"/>
  <c r="C12" i="4"/>
  <c r="C13" i="4"/>
  <c r="C14" i="4"/>
  <c r="C15" i="4"/>
  <c r="C16" i="4"/>
  <c r="C17" i="4"/>
  <c r="C22" i="11547"/>
  <c r="C8" i="11547"/>
  <c r="C9" i="11547"/>
  <c r="C10" i="11547"/>
  <c r="C11" i="11547"/>
  <c r="C12" i="11547"/>
  <c r="C13" i="11547"/>
  <c r="C14" i="11547"/>
  <c r="C15" i="11547"/>
  <c r="C16" i="11547"/>
  <c r="C17" i="11547"/>
  <c r="C18" i="11547"/>
  <c r="C19" i="11547"/>
  <c r="C20" i="11547"/>
  <c r="C21" i="11547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2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G23" i="5"/>
  <c r="H20" i="5" s="1"/>
  <c r="C22" i="57284"/>
  <c r="C8" i="57284"/>
  <c r="C9" i="57284"/>
  <c r="C10" i="57284"/>
  <c r="C11" i="57284"/>
  <c r="C12" i="57284"/>
  <c r="C13" i="57284"/>
  <c r="C14" i="57284"/>
  <c r="C15" i="57284"/>
  <c r="C16" i="57284"/>
  <c r="C17" i="57284"/>
  <c r="C18" i="57284"/>
  <c r="C19" i="57284"/>
  <c r="C20" i="57284"/>
  <c r="C21" i="57284"/>
  <c r="C9" i="57285"/>
  <c r="C12" i="57285"/>
  <c r="C13" i="57285"/>
  <c r="C8" i="57285"/>
  <c r="C10" i="57285"/>
  <c r="C11" i="57285"/>
  <c r="C14" i="57285"/>
  <c r="C15" i="57285"/>
  <c r="E23" i="57287"/>
  <c r="F15" i="57287" s="1"/>
  <c r="C22" i="57287"/>
  <c r="C8" i="57287"/>
  <c r="C9" i="57287"/>
  <c r="C10" i="57287"/>
  <c r="C11" i="57287"/>
  <c r="C12" i="57287"/>
  <c r="C13" i="57287"/>
  <c r="C14" i="57287"/>
  <c r="C15" i="57287"/>
  <c r="C16" i="57287"/>
  <c r="C17" i="57287"/>
  <c r="C18" i="57287"/>
  <c r="C10" i="57288"/>
  <c r="C11" i="57288"/>
  <c r="C12" i="57288"/>
  <c r="C13" i="57288"/>
  <c r="C9" i="57288"/>
  <c r="E23" i="57288"/>
  <c r="F23" i="57288" s="1"/>
  <c r="G23" i="57286"/>
  <c r="H17" i="57286" s="1"/>
  <c r="C8" i="57286"/>
  <c r="E23" i="57286"/>
  <c r="F22" i="57286" s="1"/>
  <c r="C9" i="57286"/>
  <c r="C10" i="57286"/>
  <c r="C11" i="57286"/>
  <c r="C12" i="57286"/>
  <c r="C13" i="57286"/>
  <c r="C14" i="57286"/>
  <c r="C15" i="57286"/>
  <c r="C16" i="57286"/>
  <c r="C17" i="57286"/>
  <c r="C22" i="57286"/>
  <c r="C18" i="57286"/>
  <c r="B9" i="57299"/>
  <c r="B11" i="57299"/>
  <c r="B10" i="57299"/>
  <c r="B12" i="57299"/>
  <c r="B13" i="57299"/>
  <c r="B14" i="57299"/>
  <c r="B15" i="57299"/>
  <c r="B16" i="57299"/>
  <c r="B17" i="57299"/>
  <c r="B18" i="57299"/>
  <c r="B19" i="57299"/>
  <c r="B20" i="57299"/>
  <c r="E21" i="57297"/>
  <c r="B9" i="57297"/>
  <c r="B10" i="57297"/>
  <c r="B11" i="57297"/>
  <c r="B12" i="57297"/>
  <c r="B13" i="57297"/>
  <c r="B14" i="57297"/>
  <c r="B15" i="57297"/>
  <c r="B16" i="57297"/>
  <c r="B17" i="57297"/>
  <c r="B18" i="57297"/>
  <c r="B19" i="57297"/>
  <c r="B20" i="57297"/>
  <c r="F12" i="57288"/>
  <c r="L14" i="57283"/>
  <c r="L22" i="57283"/>
  <c r="L10" i="57283"/>
  <c r="L19" i="57283"/>
  <c r="L11" i="57283"/>
  <c r="L18" i="57283"/>
  <c r="L12" i="57283"/>
  <c r="L16" i="6"/>
  <c r="L12" i="6"/>
  <c r="H14" i="57287"/>
  <c r="L13" i="57283"/>
  <c r="L17" i="57283"/>
  <c r="L15" i="57283"/>
  <c r="L16" i="57283"/>
  <c r="L9" i="57283"/>
  <c r="L23" i="57283"/>
  <c r="L8" i="57283"/>
  <c r="H20" i="6"/>
  <c r="L8" i="5"/>
  <c r="L17" i="5"/>
  <c r="H12" i="5"/>
  <c r="L11" i="57284"/>
  <c r="L20" i="57284"/>
  <c r="L10" i="57284"/>
  <c r="L16" i="57284"/>
  <c r="L15" i="57284"/>
  <c r="H22" i="57284"/>
  <c r="H16" i="57284"/>
  <c r="H11" i="57284"/>
  <c r="H20" i="57284"/>
  <c r="H17" i="6"/>
  <c r="H14" i="11547"/>
  <c r="L11" i="5"/>
  <c r="L19" i="5"/>
  <c r="L20" i="5"/>
  <c r="H12" i="3"/>
  <c r="H22" i="3"/>
  <c r="F12" i="57287"/>
  <c r="F10" i="57286"/>
  <c r="L23" i="6"/>
  <c r="L9" i="6"/>
  <c r="L22" i="6"/>
  <c r="L11" i="6"/>
  <c r="L17" i="6"/>
  <c r="L13" i="6"/>
  <c r="L15" i="6"/>
  <c r="L14" i="6"/>
  <c r="L17" i="11547"/>
  <c r="L14" i="11547"/>
  <c r="L13" i="11547"/>
  <c r="L21" i="11547"/>
  <c r="H10" i="5"/>
  <c r="H16" i="5"/>
  <c r="H9" i="5"/>
  <c r="H21" i="5"/>
  <c r="H14" i="5"/>
  <c r="H11" i="5"/>
  <c r="H17" i="5"/>
  <c r="L12" i="5"/>
  <c r="L18" i="5"/>
  <c r="L15" i="5"/>
  <c r="L23" i="5"/>
  <c r="L21" i="5"/>
  <c r="L14" i="5"/>
  <c r="L13" i="5"/>
  <c r="L9" i="5"/>
  <c r="L10" i="5"/>
  <c r="L16" i="5"/>
  <c r="L13" i="11546"/>
  <c r="L16" i="4"/>
  <c r="L11" i="4"/>
  <c r="L13" i="4"/>
  <c r="H12" i="4"/>
  <c r="H11" i="4"/>
  <c r="L22" i="3"/>
  <c r="H14" i="3"/>
  <c r="H17" i="3"/>
  <c r="H11" i="3"/>
  <c r="H16" i="3"/>
  <c r="H10" i="4" l="1"/>
  <c r="H23" i="11547"/>
  <c r="H12" i="11547"/>
  <c r="H14" i="6"/>
  <c r="H19" i="57284"/>
  <c r="H13" i="57284"/>
  <c r="H15" i="57284"/>
  <c r="L18" i="57284"/>
  <c r="L23" i="57284"/>
  <c r="L12" i="57284"/>
  <c r="L9" i="57284"/>
  <c r="L22" i="57284"/>
  <c r="H13" i="6"/>
  <c r="H17" i="57287"/>
  <c r="H10" i="57287"/>
  <c r="H23" i="57287" s="1"/>
  <c r="H8" i="3"/>
  <c r="H22" i="4"/>
  <c r="L17" i="4"/>
  <c r="H22" i="5"/>
  <c r="H19" i="5"/>
  <c r="H18" i="5"/>
  <c r="H8" i="5"/>
  <c r="F16" i="57286"/>
  <c r="F10" i="57288"/>
  <c r="H9" i="3"/>
  <c r="H17" i="11547"/>
  <c r="L19" i="57284"/>
  <c r="H8" i="57287"/>
  <c r="H13" i="57287"/>
  <c r="H9" i="57287"/>
  <c r="F9" i="57288"/>
  <c r="B21" i="57297"/>
  <c r="C23" i="11546"/>
  <c r="D16" i="11546" s="1"/>
  <c r="H13" i="3"/>
  <c r="H13" i="5"/>
  <c r="H23" i="5"/>
  <c r="H15" i="5"/>
  <c r="L10" i="57285"/>
  <c r="F18" i="57286"/>
  <c r="H15" i="3"/>
  <c r="H23" i="3"/>
  <c r="H13" i="11547"/>
  <c r="H21" i="11547"/>
  <c r="L14" i="57284"/>
  <c r="L13" i="57284"/>
  <c r="L17" i="57284"/>
  <c r="H11" i="57287"/>
  <c r="H15" i="57287"/>
  <c r="F11" i="57288"/>
  <c r="C23" i="4"/>
  <c r="D18" i="57283"/>
  <c r="C23" i="57283"/>
  <c r="C23" i="3"/>
  <c r="D12" i="3" s="1"/>
  <c r="F8" i="57286"/>
  <c r="F11" i="57286"/>
  <c r="H12" i="57287"/>
  <c r="H16" i="57287"/>
  <c r="H18" i="57287"/>
  <c r="F13" i="57288"/>
  <c r="D23" i="11546"/>
  <c r="D17" i="11546"/>
  <c r="D21" i="57283"/>
  <c r="D20" i="57283"/>
  <c r="D17" i="57283"/>
  <c r="D14" i="3"/>
  <c r="H13" i="11546"/>
  <c r="L16" i="11547"/>
  <c r="L20" i="11547"/>
  <c r="C23" i="11547"/>
  <c r="D16" i="11547" s="1"/>
  <c r="L19" i="11547"/>
  <c r="L23" i="57285"/>
  <c r="F22" i="57287"/>
  <c r="L15" i="11546"/>
  <c r="H22" i="11546"/>
  <c r="H18" i="6"/>
  <c r="B21" i="57298"/>
  <c r="L15" i="11547"/>
  <c r="L13" i="57285"/>
  <c r="H16" i="57283"/>
  <c r="B25" i="57305"/>
  <c r="B25" i="57303"/>
  <c r="B21" i="57299"/>
  <c r="H11" i="11546"/>
  <c r="L11" i="11547"/>
  <c r="L10" i="11547"/>
  <c r="L18" i="11547"/>
  <c r="F11" i="57287"/>
  <c r="L17" i="11546"/>
  <c r="L9" i="11547"/>
  <c r="L8" i="11547"/>
  <c r="L12" i="11547"/>
  <c r="L23" i="11547"/>
  <c r="F9" i="57287"/>
  <c r="H23" i="57283"/>
  <c r="H9" i="57285"/>
  <c r="B25" i="57304"/>
  <c r="B25" i="57301"/>
  <c r="D13" i="3"/>
  <c r="D14" i="4"/>
  <c r="D22" i="4"/>
  <c r="D23" i="4"/>
  <c r="D10" i="4"/>
  <c r="D12" i="4"/>
  <c r="D11" i="4"/>
  <c r="D15" i="4"/>
  <c r="D16" i="4"/>
  <c r="D13" i="4"/>
  <c r="D13" i="57288"/>
  <c r="D17" i="4"/>
  <c r="D9" i="3"/>
  <c r="L8" i="3"/>
  <c r="L23" i="3"/>
  <c r="L9" i="3"/>
  <c r="L10" i="3"/>
  <c r="L17" i="3"/>
  <c r="D16" i="3"/>
  <c r="L11" i="3"/>
  <c r="D14" i="57283"/>
  <c r="H12" i="57285"/>
  <c r="H10" i="57286"/>
  <c r="H19" i="57283"/>
  <c r="H23" i="57285"/>
  <c r="C23" i="57288"/>
  <c r="D12" i="57288" s="1"/>
  <c r="F16" i="57287"/>
  <c r="F13" i="57287"/>
  <c r="F18" i="57287"/>
  <c r="F17" i="57287"/>
  <c r="C23" i="57285"/>
  <c r="D11" i="57285" s="1"/>
  <c r="D10" i="3"/>
  <c r="D8" i="4"/>
  <c r="D13" i="11546"/>
  <c r="D12" i="57283"/>
  <c r="L14" i="3"/>
  <c r="D14" i="11546"/>
  <c r="H14" i="11546"/>
  <c r="C23" i="5"/>
  <c r="D19" i="5" s="1"/>
  <c r="C23" i="57284"/>
  <c r="H12" i="57286"/>
  <c r="F10" i="57287"/>
  <c r="F8" i="57287"/>
  <c r="H11" i="6"/>
  <c r="H22" i="57283"/>
  <c r="C23" i="57286"/>
  <c r="D15" i="57286" s="1"/>
  <c r="F17" i="57286"/>
  <c r="F15" i="57286"/>
  <c r="F14" i="57286"/>
  <c r="F13" i="57286"/>
  <c r="F9" i="57286"/>
  <c r="F12" i="57286"/>
  <c r="D13" i="57283"/>
  <c r="D9" i="57283"/>
  <c r="D11" i="11546"/>
  <c r="H20" i="11547"/>
  <c r="H22" i="11547"/>
  <c r="H8" i="11547"/>
  <c r="H19" i="11547"/>
  <c r="H16" i="11547"/>
  <c r="H10" i="11547"/>
  <c r="H9" i="11547"/>
  <c r="H18" i="11547"/>
  <c r="H11" i="11547"/>
  <c r="D12" i="11547"/>
  <c r="H8" i="57286"/>
  <c r="H13" i="57286"/>
  <c r="H16" i="57286"/>
  <c r="H11" i="57286"/>
  <c r="H14" i="57286"/>
  <c r="D15" i="57284"/>
  <c r="C23" i="6"/>
  <c r="D8" i="6" s="1"/>
  <c r="D9" i="4"/>
  <c r="H8" i="57283"/>
  <c r="H20" i="57283"/>
  <c r="H10" i="57283"/>
  <c r="H17" i="57283"/>
  <c r="H15" i="57283"/>
  <c r="H21" i="57283"/>
  <c r="H18" i="57283"/>
  <c r="H12" i="57283"/>
  <c r="H13" i="57285"/>
  <c r="H15" i="57285"/>
  <c r="H14" i="57285"/>
  <c r="H11" i="57285"/>
  <c r="H8" i="57285"/>
  <c r="D11" i="57283"/>
  <c r="D10" i="57283"/>
  <c r="D22" i="57283"/>
  <c r="D19" i="57283"/>
  <c r="D23" i="57283"/>
  <c r="H9" i="57286"/>
  <c r="H9" i="57283"/>
  <c r="C23" i="57287"/>
  <c r="D10" i="57287" s="1"/>
  <c r="D11" i="5"/>
  <c r="H17" i="11546"/>
  <c r="H10" i="11546"/>
  <c r="H15" i="11546"/>
  <c r="H12" i="11546"/>
  <c r="H16" i="11546"/>
  <c r="H10" i="6"/>
  <c r="H8" i="6"/>
  <c r="H16" i="6"/>
  <c r="H22" i="6"/>
  <c r="H12" i="6"/>
  <c r="H19" i="6"/>
  <c r="H23" i="6"/>
  <c r="D8" i="3"/>
  <c r="D15" i="57283"/>
  <c r="L16" i="3"/>
  <c r="L15" i="3"/>
  <c r="D16" i="57283"/>
  <c r="H22" i="57286"/>
  <c r="H18" i="57286"/>
  <c r="H15" i="57286"/>
  <c r="F14" i="57287"/>
  <c r="H9" i="6"/>
  <c r="H15" i="6"/>
  <c r="H14" i="57283"/>
  <c r="H23" i="4"/>
  <c r="H9" i="4"/>
  <c r="H17" i="4"/>
  <c r="H8" i="4"/>
  <c r="H15" i="4"/>
  <c r="H13" i="4"/>
  <c r="H16" i="4"/>
  <c r="B25" i="57300"/>
  <c r="B21" i="57302"/>
  <c r="D8" i="57283"/>
  <c r="L14" i="4"/>
  <c r="L8" i="4"/>
  <c r="L23" i="4"/>
  <c r="L10" i="4"/>
  <c r="L22" i="4"/>
  <c r="L9" i="4"/>
  <c r="L12" i="4"/>
  <c r="L13" i="3"/>
  <c r="L23" i="11546"/>
  <c r="L22" i="11546"/>
  <c r="L16" i="11546"/>
  <c r="L12" i="11546"/>
  <c r="D10" i="11546"/>
  <c r="H11" i="57283"/>
  <c r="H8" i="57284"/>
  <c r="H23" i="57284"/>
  <c r="H12" i="57284"/>
  <c r="H17" i="57284"/>
  <c r="H14" i="57284"/>
  <c r="H10" i="57284"/>
  <c r="H21" i="57284"/>
  <c r="H9" i="57284"/>
  <c r="D23" i="3" l="1"/>
  <c r="D22" i="11546"/>
  <c r="D22" i="3"/>
  <c r="D11" i="3"/>
  <c r="D11" i="11547"/>
  <c r="D8" i="11547"/>
  <c r="D15" i="3"/>
  <c r="D17" i="3"/>
  <c r="D12" i="11546"/>
  <c r="D15" i="11546"/>
  <c r="D16" i="57286"/>
  <c r="D9" i="11547"/>
  <c r="D15" i="11547"/>
  <c r="D20" i="11547"/>
  <c r="D13" i="11547"/>
  <c r="D22" i="11547"/>
  <c r="D10" i="11547"/>
  <c r="D12" i="57285"/>
  <c r="D23" i="11547"/>
  <c r="D21" i="11547"/>
  <c r="D12" i="57286"/>
  <c r="D18" i="11547"/>
  <c r="D16" i="6"/>
  <c r="D19" i="11547"/>
  <c r="F23" i="57286"/>
  <c r="D9" i="57285"/>
  <c r="D14" i="57287"/>
  <c r="D14" i="11547"/>
  <c r="D17" i="11547"/>
  <c r="H23" i="57286"/>
  <c r="D20" i="57284"/>
  <c r="D16" i="57284"/>
  <c r="D23" i="57284"/>
  <c r="D9" i="57284"/>
  <c r="D17" i="57284"/>
  <c r="D14" i="57284"/>
  <c r="D12" i="57284"/>
  <c r="D21" i="57284"/>
  <c r="D13" i="57284"/>
  <c r="D8" i="57284"/>
  <c r="D18" i="57284"/>
  <c r="D17" i="6"/>
  <c r="D9" i="6"/>
  <c r="D22" i="6"/>
  <c r="D13" i="6"/>
  <c r="D18" i="6"/>
  <c r="D21" i="6"/>
  <c r="D10" i="6"/>
  <c r="D14" i="6"/>
  <c r="D23" i="6"/>
  <c r="F23" i="57287"/>
  <c r="D13" i="57285"/>
  <c r="D15" i="57285"/>
  <c r="D14" i="57285"/>
  <c r="D8" i="57285"/>
  <c r="D23" i="57285"/>
  <c r="D10" i="57285"/>
  <c r="D8" i="5"/>
  <c r="D20" i="6"/>
  <c r="D9" i="57287"/>
  <c r="D16" i="5"/>
  <c r="D15" i="5"/>
  <c r="D11" i="57284"/>
  <c r="D12" i="5"/>
  <c r="D15" i="6"/>
  <c r="D13" i="57286"/>
  <c r="D22" i="57286"/>
  <c r="D9" i="57286"/>
  <c r="D17" i="57286"/>
  <c r="D18" i="57286"/>
  <c r="D10" i="57286"/>
  <c r="D8" i="57286"/>
  <c r="D11" i="57286"/>
  <c r="D14" i="57286"/>
  <c r="D14" i="5"/>
  <c r="D10" i="5"/>
  <c r="D9" i="5"/>
  <c r="D18" i="5"/>
  <c r="D13" i="5"/>
  <c r="D21" i="5"/>
  <c r="D17" i="5"/>
  <c r="D22" i="5"/>
  <c r="D23" i="5"/>
  <c r="D19" i="6"/>
  <c r="D11" i="6"/>
  <c r="D11" i="57287"/>
  <c r="D16" i="57287"/>
  <c r="D22" i="57287"/>
  <c r="D12" i="57287"/>
  <c r="D8" i="57287"/>
  <c r="D15" i="57287"/>
  <c r="D13" i="57287"/>
  <c r="D22" i="57284"/>
  <c r="D18" i="57287"/>
  <c r="D10" i="57284"/>
  <c r="D11" i="57288"/>
  <c r="D10" i="57288"/>
  <c r="D23" i="57288"/>
  <c r="D9" i="57288"/>
  <c r="D19" i="57284"/>
  <c r="D12" i="6"/>
  <c r="D20" i="5"/>
  <c r="D17" i="57287"/>
  <c r="D23" i="57286" l="1"/>
  <c r="D23" i="57287"/>
</calcChain>
</file>

<file path=xl/sharedStrings.xml><?xml version="1.0" encoding="utf-8"?>
<sst xmlns="http://schemas.openxmlformats.org/spreadsheetml/2006/main" count="1757" uniqueCount="545">
  <si>
    <t>1997 г.</t>
  </si>
  <si>
    <t>ГОДИНА</t>
  </si>
  <si>
    <t xml:space="preserve">   I трим.</t>
  </si>
  <si>
    <t>II трим.</t>
  </si>
  <si>
    <t>III трим.</t>
  </si>
  <si>
    <t>IV трим.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</si>
  <si>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</si>
  <si>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</si>
  <si>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</si>
  <si>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</si>
  <si>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</si>
  <si>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</si>
  <si>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</si>
  <si>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</si>
  <si>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</si>
  <si>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</si>
  <si>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</si>
  <si>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</si>
  <si>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1998 г.</t>
  </si>
  <si>
    <t>1999 г.</t>
  </si>
  <si>
    <t>2000 г.</t>
  </si>
  <si>
    <t>2001 г.</t>
  </si>
  <si>
    <t>6.Със смесен осигурителен стаж</t>
  </si>
  <si>
    <t>над 90%</t>
  </si>
  <si>
    <t>от 71 до 90%</t>
  </si>
  <si>
    <t>от 50 до 70%</t>
  </si>
  <si>
    <t>среден осигурителен стаж</t>
  </si>
  <si>
    <t>%</t>
  </si>
  <si>
    <t xml:space="preserve"> Среден</t>
  </si>
  <si>
    <t xml:space="preserve"> инд. коеф.</t>
  </si>
  <si>
    <t xml:space="preserve"> мес.размер</t>
  </si>
  <si>
    <t>40-44 г.</t>
  </si>
  <si>
    <t>45-49 г.</t>
  </si>
  <si>
    <t>50-54 г.</t>
  </si>
  <si>
    <t>55-59 г.</t>
  </si>
  <si>
    <t>60-64 г.</t>
  </si>
  <si>
    <t>65-69 г.</t>
  </si>
  <si>
    <t>70-74 г.</t>
  </si>
  <si>
    <t>75-79 г.</t>
  </si>
  <si>
    <t>80-84 г.</t>
  </si>
  <si>
    <t>85-89 г.</t>
  </si>
  <si>
    <t>90-94 г.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</si>
  <si>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</si>
  <si>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</si>
  <si>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</si>
  <si>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</si>
  <si>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</si>
  <si>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</si>
  <si>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</si>
  <si>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</si>
  <si>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</si>
  <si>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</si>
  <si>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</si>
  <si>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</si>
  <si>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</si>
  <si>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</si>
  <si>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</si>
  <si>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действи-телен</t>
  </si>
  <si>
    <t>Без индивидуален коеф. (отпуснати на минимален размер)</t>
  </si>
  <si>
    <t>4.С осигурителен стаж, зачитащ се 1 за 3 год.</t>
  </si>
  <si>
    <t>5.С осигурителен стаж, зачитащ се 1 за 2 год.</t>
  </si>
  <si>
    <t>2002 г.</t>
  </si>
  <si>
    <t>2003 г.</t>
  </si>
  <si>
    <t>2004 г.</t>
  </si>
  <si>
    <t>от 0,501  до 1,000</t>
  </si>
  <si>
    <t>от 1,001  до 1,200</t>
  </si>
  <si>
    <t>от 1,201  до 1,400</t>
  </si>
  <si>
    <t>от 1,401  до 1,600</t>
  </si>
  <si>
    <t>от 1,601  до 1,800</t>
  </si>
  <si>
    <t>от 1,801  до 2,000</t>
  </si>
  <si>
    <t>от 2,001  до 2,500</t>
  </si>
  <si>
    <t>от 2,501  до 3,000</t>
  </si>
  <si>
    <t>от 3,001  до 4,000</t>
  </si>
  <si>
    <t>от 4,001  до 6,000</t>
  </si>
  <si>
    <t>от 6,001  до 8,000</t>
  </si>
  <si>
    <t>от 8,001  до 10,000</t>
  </si>
  <si>
    <t>до  0,500</t>
  </si>
  <si>
    <t>2005 г.</t>
  </si>
  <si>
    <t>Година</t>
  </si>
  <si>
    <t>Месец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</si>
  <si>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</si>
  <si>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</si>
  <si>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</si>
  <si>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</si>
  <si>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</si>
  <si>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</si>
  <si>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</si>
  <si>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</si>
  <si>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</si>
  <si>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</si>
  <si>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</si>
  <si>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</si>
  <si>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01.02.1999 г. - 31.01.2000 г.</t>
  </si>
  <si>
    <t>01.03.1999 г. - 29.02.2000 г.</t>
  </si>
  <si>
    <t>01.04.1999 г. - 31.03.2000 г.</t>
  </si>
  <si>
    <t>01.05.1999 г. - 30.04.2000 г.</t>
  </si>
  <si>
    <t>01.06.1999 г. - 31.05.2000 г.</t>
  </si>
  <si>
    <t>01.07.1999 г. - 30.06.2000 г.</t>
  </si>
  <si>
    <t>01.08.1999 г. - 31.07.2000 г.</t>
  </si>
  <si>
    <t>01.09.1999 г. - 31.08.2000 г.</t>
  </si>
  <si>
    <t>01.10.1999 г. - 30.09.2000 г.</t>
  </si>
  <si>
    <t>01.11.1999 г. - 31.10.2000 г.</t>
  </si>
  <si>
    <t>01.12.1999 г. - 30.11.2000 г.</t>
  </si>
  <si>
    <t>01.01.2000 г. - 31.12.2000 г.</t>
  </si>
  <si>
    <t>01.02.2000 г. - 31.01.2001 г.</t>
  </si>
  <si>
    <t>01.03.2000 г. - 28.02.2001 г.</t>
  </si>
  <si>
    <t>01.04.2000 г. - 31.03.2001 г.</t>
  </si>
  <si>
    <t>01.05.2000 г. - 30.04.2001 г.</t>
  </si>
  <si>
    <t>01.06.2000 г. - 31.05.2001 г.</t>
  </si>
  <si>
    <t>01.07.2000 г. - 30.06.2001 г.</t>
  </si>
  <si>
    <t>01.08.2000 г. - 31.07.2001 г.</t>
  </si>
  <si>
    <t>01.09.2000 г. - 31.08.2001 г.</t>
  </si>
  <si>
    <t>01.10.2000 г. - 30.09.2001 г.</t>
  </si>
  <si>
    <t>01.11.2000 г. - 31.10.2001 г.</t>
  </si>
  <si>
    <t>01.12.2000 г. - 30.11.2001 г.</t>
  </si>
  <si>
    <t>01.01.2001 г. - 31.12.2001 г.</t>
  </si>
  <si>
    <t>01.02.2001 г. - 31.01.2002 г.</t>
  </si>
  <si>
    <t>01.03.2001 г. - 28.02.2002 г.</t>
  </si>
  <si>
    <t>01.04.2001 г. - 31.03.2002 г.</t>
  </si>
  <si>
    <t>01.05.2001 г. - 30.04.2002 г.</t>
  </si>
  <si>
    <t>01.06.2001 г. - 31.05.2002 г.</t>
  </si>
  <si>
    <t>01.07.2001 г. - 30.06.2002 г.</t>
  </si>
  <si>
    <t>01.08.2001 г. - 31.07.2002 г.</t>
  </si>
  <si>
    <t>01.09.2001 г. - 31.08.2002 г.</t>
  </si>
  <si>
    <t>01.10.2001 г. - 30.09.2002 г.</t>
  </si>
  <si>
    <t>01.11.2001 г. - 31.10.2002 г.</t>
  </si>
  <si>
    <t>01.12.2001 г. - 30.11.2002 г.</t>
  </si>
  <si>
    <t>01.01.2002 г. - 31.12.2002 г.</t>
  </si>
  <si>
    <t>01.02.2002 г. - 31.01.2003 г.</t>
  </si>
  <si>
    <t>01.03.2002 г. - 28.02.2003 г.</t>
  </si>
  <si>
    <t>01.04.2002 г. - 31.03.2003 г.</t>
  </si>
  <si>
    <t>01.05.2002 г. - 30.04.2003 г.</t>
  </si>
  <si>
    <t>01.06.2002 г. - 31.05.2003 г.</t>
  </si>
  <si>
    <t>01.07.2002 г. - 30.06.2003 г.</t>
  </si>
  <si>
    <t>01.08.2002 г. - 31.07.2003 г.</t>
  </si>
  <si>
    <t>01.09.2002 г. - 31.08.2003 г.</t>
  </si>
  <si>
    <t>01.10.2002 г. - 30.09.2003 г.</t>
  </si>
  <si>
    <t>01.11.2002 г. - 31.10.2003 г.</t>
  </si>
  <si>
    <t>01.12.2002 г. - 30.11.2003 г.</t>
  </si>
  <si>
    <t>01.01.2003 г. - 31.12.2003 г.</t>
  </si>
  <si>
    <t>01.02.2003 г. - 31.01.2004 г.</t>
  </si>
  <si>
    <t>01.03.2003 г. - 29.02.2004 г.</t>
  </si>
  <si>
    <t>01.04.2003 г. - 31.03.2004 г.</t>
  </si>
  <si>
    <t>01.05.2003 г. - 30.04.2004 г.</t>
  </si>
  <si>
    <t>01.06.2003 г. - 31.05.2004 г.</t>
  </si>
  <si>
    <t>01.07.2003 г. - 30.06.2004 г.</t>
  </si>
  <si>
    <t>01.08.2003 г. - 31.07.2004 г.</t>
  </si>
  <si>
    <t>01.09.2003 г. - 31.08.2004 г.</t>
  </si>
  <si>
    <t>01.10.2003 г. - 30.09.2004 г.</t>
  </si>
  <si>
    <t>01.11.2003 г. - 31.10.2004 г.</t>
  </si>
  <si>
    <t>01.12.2003 г. - 30.11.2004 г.</t>
  </si>
  <si>
    <t>01.01.2004 г. - 31.12.2004 г.</t>
  </si>
  <si>
    <t>01.02.2004 г. - 31.01.2005 г.</t>
  </si>
  <si>
    <t>01.03.2004 г. - 28.02.2005 г.</t>
  </si>
  <si>
    <t>01.04.2004 г. - 31.03.2005 г.</t>
  </si>
  <si>
    <t>01.05.2004 г. - 30.04.2005 г.</t>
  </si>
  <si>
    <t>01.06.2004 г. - 31.05.2005 г.</t>
  </si>
  <si>
    <t>01.07.2004 г. - 30.06.2005 г.</t>
  </si>
  <si>
    <t>01.08.2004 г. - 31.07.2005 г.</t>
  </si>
  <si>
    <t>01.09.2004 г. - 31.08.2005 г.</t>
  </si>
  <si>
    <t>01.10.2004 г. - 30.09.2005 г.</t>
  </si>
  <si>
    <t>01.11.2004 г. - 31.10.2005 г.</t>
  </si>
  <si>
    <t>01.12.2004 г. - 30.11.2005 г.</t>
  </si>
  <si>
    <t>01.01.2005 г. - 31.12.2005 г.</t>
  </si>
  <si>
    <t>01.02.2005 г. - 31.01.2006 г.</t>
  </si>
  <si>
    <t>01.03.2005 г. - 28.02.2006 г.</t>
  </si>
  <si>
    <t>01.01.1999 г. - 31.12.1999 г.</t>
  </si>
  <si>
    <t>Месечен осигурителен доход  по чл. 70, ал. 4 КСО</t>
  </si>
  <si>
    <t>12-месечен осигурителен доход по чл. 70, ал. 2 КСО</t>
  </si>
  <si>
    <t>2006 г.</t>
  </si>
  <si>
    <t>01.04.2005 г. - 31.03.2006 г.</t>
  </si>
  <si>
    <t xml:space="preserve"> </t>
  </si>
  <si>
    <t>01.05.2005 г. - 30.04.2006 г.</t>
  </si>
  <si>
    <t>01.06.2005 г. - 31.05.2006 г.</t>
  </si>
  <si>
    <t>01.07.2005 г. - 30.06.2006 г.</t>
  </si>
  <si>
    <t>01.08.2005 г. - 31.07.2006 г.</t>
  </si>
  <si>
    <t>01.09.2005 г. - 31.08.2006 г.</t>
  </si>
  <si>
    <t>01.10.2005 г. - 30.09.2006 г.</t>
  </si>
  <si>
    <t>01.11.2005 г. - 31.10.2006 г.</t>
  </si>
  <si>
    <t>01.12.2005 г. - 30.11.2006 г.</t>
  </si>
  <si>
    <t>01.01.2006 г. - 31.12.2006 г.</t>
  </si>
  <si>
    <t xml:space="preserve"> Среден осн.</t>
  </si>
  <si>
    <t>2007 г.</t>
  </si>
  <si>
    <t>01.02.2006 г. - 31.01.2007 г.</t>
  </si>
  <si>
    <t>01.03.2006 г. - 28.02.2007 г.</t>
  </si>
  <si>
    <t>01.04.2006 г. - 31.03.2007 г.</t>
  </si>
  <si>
    <t>01.05.2006 г. - 30.04.2007 г.</t>
  </si>
  <si>
    <t>01.06.2006 г. - 31.05.2007 г.</t>
  </si>
  <si>
    <t>01.07.2006 г. - 30.06.2007 г.</t>
  </si>
  <si>
    <t>01.08.2006 г. - 31.07.2007 г.</t>
  </si>
  <si>
    <t>01.09.2006 г. - 31.08.2007 г.</t>
  </si>
  <si>
    <t>01.10.2006 г. - 30.09.2007 г.</t>
  </si>
  <si>
    <t>01.11.2006 г. - 31.10.2007 г.</t>
  </si>
  <si>
    <t>01.12.2006 г. - 30.11.2007 г.</t>
  </si>
  <si>
    <t>2008 г.</t>
  </si>
  <si>
    <t>Общо за годината</t>
  </si>
  <si>
    <t>МЕСЕЦИ</t>
  </si>
  <si>
    <t>Средна месечна работна заплата - НСИ</t>
  </si>
  <si>
    <t>2000 година</t>
  </si>
  <si>
    <t>2001 година</t>
  </si>
  <si>
    <t>2002 година</t>
  </si>
  <si>
    <t>2003 година</t>
  </si>
  <si>
    <t>2004 година</t>
  </si>
  <si>
    <t>2005 година</t>
  </si>
  <si>
    <t>2006 година</t>
  </si>
  <si>
    <t>2007 година</t>
  </si>
  <si>
    <t>2008 година</t>
  </si>
  <si>
    <t xml:space="preserve">   Инвалидност поради общо заболяване                   (чл. 74 от КСО)                </t>
  </si>
  <si>
    <t xml:space="preserve">   Инвалидност поради общо заболяване                      (чл. 69 от КСО)                </t>
  </si>
  <si>
    <t xml:space="preserve">   Инвалидност поради общо заболяване                              (чл. 74 от КСО)                </t>
  </si>
  <si>
    <t>Инвалидност поради трудова злополука и проф.болест                              (чл.78 от КСО)</t>
  </si>
  <si>
    <t>Инвалидност поради трудова злополука и проф.болест                           (чл. 69 от КСО)</t>
  </si>
  <si>
    <t>N на група</t>
  </si>
  <si>
    <t>превърнат</t>
  </si>
  <si>
    <t>признат</t>
  </si>
  <si>
    <t>Инвалидност поради трудова злополука и проф.болест                       (чл.78 от КСО)</t>
  </si>
  <si>
    <t>Инвалидност поради трудова злополука и проф.болест                               (чл. 69 от КСО)</t>
  </si>
  <si>
    <t>Лични първи пенсии за ОСВ (чл. 69 от КСО)</t>
  </si>
  <si>
    <t>4. СРЕДЕН  ИНДИВИДУАЛЕН КОЕФИЦИЕНТ ПО ВИДОВЕ ПЕНСИИ И ПОЛ.  РАЗПРЕДЕЛЕНИЕ НА ПЕНСИОНЕРИТЕ ПО ГРУПИ И РАЗМЕРИ НА ИНДИВИДУАЛНИЯ КОЕФИЦИЕНТ</t>
  </si>
  <si>
    <t>Среден месечен осигурителен доход - НOИ</t>
  </si>
  <si>
    <t>2009 г.</t>
  </si>
  <si>
    <t>2010 г.</t>
  </si>
  <si>
    <t>2011 г.</t>
  </si>
  <si>
    <t>2012 г.</t>
  </si>
  <si>
    <t>Забележка: Колона "общо"  включва и индивидуалните коефициенти на пенсионерите с пенсии от СВОК на ТПК.</t>
  </si>
  <si>
    <t>Забележка: Общото  включва и пенсионерите с пенсии от СВОК на ТПК.</t>
  </si>
  <si>
    <t>Забележка: 1. Общото  включва и пенсионерите с пенсии от СВОК на ТПК.</t>
  </si>
  <si>
    <t>2009 година</t>
  </si>
  <si>
    <t>01.02.2008 г. - 31.01.2009 г.</t>
  </si>
  <si>
    <t>01.03.2008 г. - 28.02.2009 г.</t>
  </si>
  <si>
    <t>01.04.2008 г. - 31.03.2009 г.</t>
  </si>
  <si>
    <t>01.05.2008 г. - 30.04.2009 г.</t>
  </si>
  <si>
    <t>01.06.2008 г. - 31.05.2009 г.</t>
  </si>
  <si>
    <t>01.07.2008 г. - 30.06.2009 г.</t>
  </si>
  <si>
    <t>01.08.2008 г. - 31.07.2009 г.</t>
  </si>
  <si>
    <t>01.09.2008 г. - 31.08.2009 г.</t>
  </si>
  <si>
    <t>01.10.2008 г. - 30.09.2009 г.</t>
  </si>
  <si>
    <t>01.11.2008 г. - 31.10.2009 г.</t>
  </si>
  <si>
    <t>01.12.2008 г. - 30.11.2009 г.</t>
  </si>
  <si>
    <t>Без индивидуален коеф, (отпуснати на минимален размер)</t>
  </si>
  <si>
    <t>2010 година</t>
  </si>
  <si>
    <t>2011 година</t>
  </si>
  <si>
    <t>2012 година</t>
  </si>
  <si>
    <t>2013 г.</t>
  </si>
  <si>
    <t>2013 година</t>
  </si>
  <si>
    <t>01.01.2008 г. - 31.12.2008 г.</t>
  </si>
  <si>
    <t>01.02.2009 г. - 31.01.2010 г.</t>
  </si>
  <si>
    <t>01.03.2009 г. - 28.02.2010 г.</t>
  </si>
  <si>
    <t>01.04.2009 г. - 31.03.2010 г.</t>
  </si>
  <si>
    <t>01.05.2009 г. - 30.04.2010 г.</t>
  </si>
  <si>
    <t>01.06.2009 г. - 31.05.2010 г.</t>
  </si>
  <si>
    <t>01.07.2009 г. - 30.06.2010 г.</t>
  </si>
  <si>
    <t>01.08.2009 г. - 31.07.2010 г.</t>
  </si>
  <si>
    <t>01.09.2009 г. - 31.08.2010 г.</t>
  </si>
  <si>
    <t>01.10.2009 г. - 30.09.2010 г.</t>
  </si>
  <si>
    <t>01.11.2009 г. - 31.10.2010 г.</t>
  </si>
  <si>
    <t>01.12.2009 г. - 30.11.2010 г.</t>
  </si>
  <si>
    <t>01.01.2010 г. - 31.12.2010 г.</t>
  </si>
  <si>
    <t>01.02.2010 г. - 31.01.2011 г.</t>
  </si>
  <si>
    <t>01.03.2010 г. - 28.02.2011 г.</t>
  </si>
  <si>
    <t>01.04.2010 г. - 31.03.2011 г.</t>
  </si>
  <si>
    <t>01.05.2010 г. - 30.04.2011 г.</t>
  </si>
  <si>
    <t>01.06.2010 г. - 31.05.2011 г.</t>
  </si>
  <si>
    <t>01.07.2010 г. - 30.06.2011 г.</t>
  </si>
  <si>
    <t>01.08.2010 г. - 31.07.2011 г.</t>
  </si>
  <si>
    <t>01.09.2010 г. - 31.08.2011 г.</t>
  </si>
  <si>
    <t>01.10.2010 г. - 30.09.2011 г.</t>
  </si>
  <si>
    <t>01.11.2010 г. - 31.10.2011 г.</t>
  </si>
  <si>
    <t>01.12.2010 г. - 30.11.2011 г.</t>
  </si>
  <si>
    <t>01.01.2011 г. - 31.12.2011 г.</t>
  </si>
  <si>
    <t>01.02.2011 г. - 31.01.2012 г.</t>
  </si>
  <si>
    <t>01.03.2011 г. - 29.02.2012 г.</t>
  </si>
  <si>
    <t>01.04.2011 г. - 31.03.2012 г.</t>
  </si>
  <si>
    <t>01.05.2011 г. - 30.04.2012 г.</t>
  </si>
  <si>
    <t>01.06.2011 г. - 31.05.2012 г.</t>
  </si>
  <si>
    <t>01.07.2011 г. - 30.06.2012 г.</t>
  </si>
  <si>
    <t>01.08.2011 г. - 31.07.2012 г.</t>
  </si>
  <si>
    <t>01.09.2011 г. - 31.08.2012 г.</t>
  </si>
  <si>
    <t>01.10.2011 г. - 30.09.2012 г.</t>
  </si>
  <si>
    <t>01.11.2011 г. - 31.10.2012 г.</t>
  </si>
  <si>
    <t>01.12.2011 г. - 30.11.2012 г.</t>
  </si>
  <si>
    <t>01.01.2009 г. - 31.12.2009 г.</t>
  </si>
  <si>
    <t>01.02.2012 г. - 31.01.2013 г.</t>
  </si>
  <si>
    <t>01.03.2012 г. - 28.02.2013 г.</t>
  </si>
  <si>
    <t>01.04.2012 г. - 31.03.2013 г.</t>
  </si>
  <si>
    <t>01.05.2012 г. - 30.04.2013 г.</t>
  </si>
  <si>
    <t>01.06.2012 г. - 31.05.2013 г.</t>
  </si>
  <si>
    <t>01.07.2012 г. - 30.06.2013 г.</t>
  </si>
  <si>
    <t>01.08.2012 г. - 31.07.2013 г.</t>
  </si>
  <si>
    <t>01.09.2012 г. - 31.08.2013 г.</t>
  </si>
  <si>
    <t>01.10.2012 г. - 30.09.2013 г.</t>
  </si>
  <si>
    <t>01.11.2012 г. - 31.10.2013 г.</t>
  </si>
  <si>
    <t>01.12.2012 г. - 30.11.2013 г.</t>
  </si>
  <si>
    <t>01.01.2013 г. - 31.12.2013 г.</t>
  </si>
  <si>
    <t>01.01.2012 г. - 31.12.2012 г.</t>
  </si>
  <si>
    <t>01.02.2007 г. - 31.01.2008 г.</t>
  </si>
  <si>
    <t>01.03.2007 г. - 29.02.2008 г.</t>
  </si>
  <si>
    <t>01.04.2007 г. - 31.03.2008 г.</t>
  </si>
  <si>
    <t>01.05.2007 г. - 30.04.2008 г.</t>
  </si>
  <si>
    <t>01.06.2007 г. - 31.05.2008 г.</t>
  </si>
  <si>
    <t>01.07.2007 г. - 30.06.2008 г.</t>
  </si>
  <si>
    <t>01.08.2007 г. - 31.07.2008 г.</t>
  </si>
  <si>
    <t>01.09.2007 г. - 31.08.2008 г.</t>
  </si>
  <si>
    <t>01.10.2007 г. - 30.09.2008 г.</t>
  </si>
  <si>
    <t>01.11.2007 г. - 31.10.2008 г.</t>
  </si>
  <si>
    <t>01.12.2007 г. - 30.11.2008 г.</t>
  </si>
  <si>
    <t>01.01.2007 г. - 31.12.2007 г.</t>
  </si>
  <si>
    <t>Забележка: Общото  включва и пенсионерите с пенсии от СВОК на ТПК</t>
  </si>
  <si>
    <t>2014 г.</t>
  </si>
  <si>
    <t>2014 година</t>
  </si>
  <si>
    <t>01.02.2013 г. - 31.01.2014 г.</t>
  </si>
  <si>
    <t>01.03.2013 г. - 28.02.2014 г.</t>
  </si>
  <si>
    <t>01.04.2013 г. - 31.03.2014 г.</t>
  </si>
  <si>
    <t>01.05.2013 г. - 30.04.2014 г.</t>
  </si>
  <si>
    <t>01.06.2013 г. - 31.05.2014 г.</t>
  </si>
  <si>
    <t>01.07.2013 г. - 30.06.2014 г.</t>
  </si>
  <si>
    <t>01.08.2013 г. - 31.07.2014 г.</t>
  </si>
  <si>
    <t>01.09.2013 г. - 31.08.2014 г.</t>
  </si>
  <si>
    <t>01.10.2013 г. - 30.09.2014 г.</t>
  </si>
  <si>
    <t>01.11.2013 г. - 31.10.2014 г.</t>
  </si>
  <si>
    <t>01.12.2013 г. - 30.11.2014 г.</t>
  </si>
  <si>
    <t>01.01.2014 г. - 31.12.2014 г.</t>
  </si>
  <si>
    <t>2015 година</t>
  </si>
  <si>
    <t>01.02.2014 г. - 31.01.2015 г.</t>
  </si>
  <si>
    <t>01.03.2014 г. - 28.02.2015 г.</t>
  </si>
  <si>
    <t>01.04.2014 г. - 31.03.2015 г.</t>
  </si>
  <si>
    <t xml:space="preserve">       (Продължение)</t>
  </si>
  <si>
    <t xml:space="preserve">       (Продължение и край)</t>
  </si>
  <si>
    <t>(Продължение)</t>
  </si>
  <si>
    <t>(Продължение и край)</t>
  </si>
  <si>
    <t>01.05.2014 г. - 30.04.2015 г.</t>
  </si>
  <si>
    <t>01.06.2014 г. - 31.05.2015 г.</t>
  </si>
  <si>
    <t>01.07.2014 г. - 30.06.2015 г.</t>
  </si>
  <si>
    <t>01.08.2014 г. - 31.07.2015 г.</t>
  </si>
  <si>
    <t>01.09.2014 г. - 31.08.2015 г.</t>
  </si>
  <si>
    <t>01.10.2014 г. - 30.09.2015 г.</t>
  </si>
  <si>
    <t>01.11.2014 г. - 31.10.2015 г.</t>
  </si>
  <si>
    <t>01.12.2014 г. - 30.11.2015 г.</t>
  </si>
  <si>
    <t>2016 година</t>
  </si>
  <si>
    <t>01.01.2015 г. - 31.12.2015 г.</t>
  </si>
  <si>
    <t>01.02.2015 г. - 31.01.2016 г.</t>
  </si>
  <si>
    <t>01.04.2015 г. - 31.03.2016 г.</t>
  </si>
  <si>
    <t>01.05.2015 г. - 30.04.2016 г.</t>
  </si>
  <si>
    <t>01.06.2015 г. - 31.05.2016 г.</t>
  </si>
  <si>
    <t>01.07.2015 г. - 30.06.2016 г.</t>
  </si>
  <si>
    <t>01.08.2015 г. - 31.07.2016 г.</t>
  </si>
  <si>
    <t>01.09.2015 г. - 31.08.2016 г.</t>
  </si>
  <si>
    <t>01.10.2015 г. - 30.09.2016 г.</t>
  </si>
  <si>
    <t>01.11.2015 г. - 31.10.2016 г.</t>
  </si>
  <si>
    <t>01.12.2015 г. - 30.11.2016 г.</t>
  </si>
  <si>
    <t>01.03.2015 г. - 29.02.2016 г.</t>
  </si>
  <si>
    <t>2015 г.</t>
  </si>
  <si>
    <t>2016 г.</t>
  </si>
  <si>
    <t>01.01.2016 г. - 31.12.2016 г.</t>
  </si>
  <si>
    <t>01.02.2016 г. - 31.01.2017 г.</t>
  </si>
  <si>
    <t>2017 година</t>
  </si>
  <si>
    <t>01.04.2016 г. - 31.03.2017 г.</t>
  </si>
  <si>
    <t>Лични първи пенсии за ОСВ (чл. 68, чл.68а, чл.69а и чл.69б от КСО)</t>
  </si>
  <si>
    <t>01.03.2016 г. - 28.02.2017 г.</t>
  </si>
  <si>
    <t>01.05.2016 г. - 30.04.2017 г.</t>
  </si>
  <si>
    <t>01.06.2016 г. - 31.05.2017 г.</t>
  </si>
  <si>
    <t>01.07.2016 г. - 30.06.2017 г.</t>
  </si>
  <si>
    <t>01.08.2016 г. - 31.07.2017 г.</t>
  </si>
  <si>
    <t>01.09.2016 г. - 31.08.2017 г.</t>
  </si>
  <si>
    <t>01.10.2016 г. - 30.09.2017 г.</t>
  </si>
  <si>
    <t>01.11.2016 г. - 31.10.2017 г.</t>
  </si>
  <si>
    <t>01.12.2016 г. - 30.11.2017 г.</t>
  </si>
  <si>
    <t>2017 г.</t>
  </si>
  <si>
    <t>2018 г.</t>
  </si>
  <si>
    <t>2019 г.</t>
  </si>
  <si>
    <t>2020 г.</t>
  </si>
  <si>
    <t>2018 година</t>
  </si>
  <si>
    <t>01.01.2017 г. - 31.12.2017 г.</t>
  </si>
  <si>
    <t>01.02.2017 г. - 31.01.2018 г.</t>
  </si>
  <si>
    <t>01.03.2017 г. - 28.02.2018 г.</t>
  </si>
  <si>
    <t>01.04.2017 г. - 31.03.2018 г.</t>
  </si>
  <si>
    <t>01.05.2017 г. - 30.04.2018 г.</t>
  </si>
  <si>
    <t>01.06.2017 г. - 31.05.2018 г.</t>
  </si>
  <si>
    <t>01.07.2017 г. - 30.06.2018 г.</t>
  </si>
  <si>
    <t>01.08.2017 г. - 31.07.2018 г.</t>
  </si>
  <si>
    <t>01.09.2017 г. - 31.08.2018 г.</t>
  </si>
  <si>
    <t>01.10.2017 г. - 30.09.2018 г.</t>
  </si>
  <si>
    <t>01.11.2017 г. - 31.10.2018 г.</t>
  </si>
  <si>
    <t>01.12.2017 г. - 30.11.2018 г.</t>
  </si>
  <si>
    <t xml:space="preserve">           над 10,000</t>
  </si>
  <si>
    <t>Лични първи пенсии за ОСВ (чл. 68, чл.68а, чл. 69а  и чл.69б от КСО)</t>
  </si>
  <si>
    <t xml:space="preserve">                     2. Не са включени пенсионерите без индивидуален коефициент, с пенсии отпуснати на минимален размер.</t>
  </si>
  <si>
    <t xml:space="preserve">                    2. Не са включени пенсионерите без индивидуален коефициент, с пенсии отпуснати на минимален размер.</t>
  </si>
  <si>
    <t>Забележка: В броя на пенсионерите за осигурителен стаж и възраст  са  включени пенсионерите с пенсии по чл.68, чл.68а,чл.69а, чл.69б и чл.69 от КСО.</t>
  </si>
  <si>
    <t xml:space="preserve">                      чл.69 от КСО и пенсионерите с пенсии от СВОК на ТПК отпуснати по ЗП.</t>
  </si>
  <si>
    <t>Забележка: В броя на пенсионерите за ОСВ  са  включени пенсионерите  с пенсии отпуснати по чл.68, чл.68а,чл.69а, чл.69б и чл.69 от КСО и пенсионерите с пенсии от СВОК на ТПК отпуснати по ЗП.</t>
  </si>
  <si>
    <t xml:space="preserve">Забележка: 1. В броя на пенсионерите за ОСВ  са  включени пенсионерите  с пенсии отпуснати по чл.68, чл.68а,чл.69а, чл.69б,            </t>
  </si>
  <si>
    <t>01.01.2018 г. - 31.12.2018 г.</t>
  </si>
  <si>
    <t>2019 година</t>
  </si>
  <si>
    <t>01.02.2018 г. - 31.01.2019 г.</t>
  </si>
  <si>
    <t>01.03.2018 г. - 28.02.2019 г.</t>
  </si>
  <si>
    <t>01.04.2018 г. - 31.03.2019 г.</t>
  </si>
  <si>
    <t>01.05.2018 г. - 30.04.2019 г.</t>
  </si>
  <si>
    <t>01.06.2018 г. - 31.05.2019 г.</t>
  </si>
  <si>
    <t>4.1. Средна месечна работна заплата и средномесечен осигурителен доход за страната за изчисляване на индивидуален коефициент</t>
  </si>
  <si>
    <t>Средномесечен осигурителен доход - НOИ</t>
  </si>
  <si>
    <t>средномесечно</t>
  </si>
  <si>
    <t>01.07.2018 г. - 30.06.2019 г.</t>
  </si>
  <si>
    <t>01.08.2018 г. - 31.07.2019 г.</t>
  </si>
  <si>
    <t>01.09.2018 г. - 31.08.2019 г.</t>
  </si>
  <si>
    <t>01.10.2018 г. - 30.09.2019 г.</t>
  </si>
  <si>
    <t>01.11.2018 г. - 31.10.2019 г.</t>
  </si>
  <si>
    <t>01.12.2018 г. - 30.11.2019 г.</t>
  </si>
  <si>
    <t>1 296</t>
  </si>
  <si>
    <t>1 294</t>
  </si>
  <si>
    <t>1 349</t>
  </si>
  <si>
    <t>2020 година</t>
  </si>
  <si>
    <t>01.01.2019 г. - 31.12.2019 г.</t>
  </si>
  <si>
    <t>01.02.2019 г. - 31.01.2020 г.</t>
  </si>
  <si>
    <t>01.03.2019 г. - 29.02.2020 г.</t>
  </si>
  <si>
    <t>01.04.2019 г. - 31.03.2020 г.</t>
  </si>
  <si>
    <t>01.05.2019 г. - 30.04.2020 г.</t>
  </si>
  <si>
    <t>01.06.2019 г. - 31.05.2020 г.</t>
  </si>
  <si>
    <t>01.07.2019 г. - 30.06.2020 г.</t>
  </si>
  <si>
    <t>01.08.2019 г. - 31.07.2020 г.</t>
  </si>
  <si>
    <t>01.09.2019 г. - 31.08.2020 г.</t>
  </si>
  <si>
    <t>01.10.2019 г. - 30.09.2020 г.</t>
  </si>
  <si>
    <t>01.11.2019 г. - 31.10.2020 г.</t>
  </si>
  <si>
    <t>01.12.2019 г. - 30.11.2020 г.</t>
  </si>
  <si>
    <t>2021 година</t>
  </si>
  <si>
    <t>01.01.2020 г. - 31.12.2020 г.</t>
  </si>
  <si>
    <t>2021 г.</t>
  </si>
  <si>
    <t>2022 г.</t>
  </si>
  <si>
    <t>2023 г.</t>
  </si>
  <si>
    <t>2024 г.</t>
  </si>
  <si>
    <t>01.02.2020 г. - 31.01.2021 г.</t>
  </si>
  <si>
    <t>01.03.2020 г. - 28.02.2021 г.</t>
  </si>
  <si>
    <t>01.04.2020 г. - 31.03.2021 г.</t>
  </si>
  <si>
    <t>01.05.2020 г. - 30.04.2021 г.</t>
  </si>
  <si>
    <t>01.06.2020 г. - 31.05.2021 г.</t>
  </si>
  <si>
    <t>01.07.2020 г. - 30.06.2021 г.</t>
  </si>
  <si>
    <t>01.08.2020 г. - 31.07.2021 г.</t>
  </si>
  <si>
    <t>01.09.2020 г. - 31.08.2021 г.</t>
  </si>
  <si>
    <t>01.10.2020 г. - 30.09.2021 г.</t>
  </si>
  <si>
    <t>01.11.2020 г. - 31.10.2021 г.</t>
  </si>
  <si>
    <t>01.12.2020 г. - 30.11.2021 г.</t>
  </si>
  <si>
    <t>2.С осигурителен стаж - II категория труд</t>
  </si>
  <si>
    <t>3.С осигурителен стаж - III категория труд</t>
  </si>
  <si>
    <t>1.С осигурителен стаж - I категория труд</t>
  </si>
  <si>
    <t>2022 година</t>
  </si>
  <si>
    <t>01.01.2021 г. - 31.12.2021 г.</t>
  </si>
  <si>
    <t>01.02.2021 г. - 31.01.2022 г.</t>
  </si>
  <si>
    <t>01.03.2021 г. - 28.02.2022 г.</t>
  </si>
  <si>
    <t>01.04.2021 г. - 31.03.2022 г.</t>
  </si>
  <si>
    <t>01.05.2021 г. - 30.04.2022 г.</t>
  </si>
  <si>
    <t>01.06.2021 г. - 31.05.2022 г.</t>
  </si>
  <si>
    <t>01.07.2021 г. - 30.06.2022 г.</t>
  </si>
  <si>
    <t>01.08.2021 г. - 31.07.2022 г.</t>
  </si>
  <si>
    <t>01.09.2021 г. - 31.08.2022 г.</t>
  </si>
  <si>
    <t>01.10.2021 г. - 30.09.2022 г.</t>
  </si>
  <si>
    <t>01.11.2021 г. - 31.10.2022 г.</t>
  </si>
  <si>
    <t>01.12.2021 г. - 30.11.2022 г.</t>
  </si>
  <si>
    <t>2023 година</t>
  </si>
  <si>
    <t>01.01.2022 г. - 31.12.2022 г.</t>
  </si>
  <si>
    <t>01.02.2022 г. - 31.01.2023 г.</t>
  </si>
  <si>
    <t>01.03.2022 г. - 28.02.2023 г.</t>
  </si>
  <si>
    <t>01.04.2022 г. - 31.03.2023 г.</t>
  </si>
  <si>
    <t>01.05.2022 г. - 30.04.2023 г.</t>
  </si>
  <si>
    <t>4.3. Среден индивидуален коефициент на пенсионерите с лични първи пенсии по видове и пол към 31.12.2023 г.</t>
  </si>
  <si>
    <t>1. Лични първи пенсии за осигурителен стаж и възраст</t>
  </si>
  <si>
    <t>2. Лични първи пенсии за инвалидност поради общо заболяване</t>
  </si>
  <si>
    <t>3. Лични първи пенсии за инвалидност поради трудова злополука</t>
  </si>
  <si>
    <t>Състояние - общо</t>
  </si>
  <si>
    <t>С намалена работоспособност</t>
  </si>
  <si>
    <t>Общо</t>
  </si>
  <si>
    <t>Мъже</t>
  </si>
  <si>
    <t>Жени</t>
  </si>
  <si>
    <t xml:space="preserve">Общо  </t>
  </si>
  <si>
    <t>Видове пенсии</t>
  </si>
  <si>
    <t>4.4. Среден индивидуален коефициент на пенсионерите с новоотпуснати първи пенсии по видове и пол за периода 1.1.2023 г. - 31.12.2023 г.</t>
  </si>
  <si>
    <t>4.5. Брой на пенсионерите с новоотпуснати лични първи
пенсии за ОСВ и среден осигурителен стаж, разпределени по размер на индивидуалния коефициент и пол 
на пенсионерите  за периода 1.1.2023 г. - 31.12.2023 г.
(Общо)</t>
  </si>
  <si>
    <t>Брой</t>
  </si>
  <si>
    <t>Групи на индивидуален коефициент</t>
  </si>
  <si>
    <t>до 0,500</t>
  </si>
  <si>
    <t xml:space="preserve">Общо </t>
  </si>
  <si>
    <t>4.5. Брой на пенсионерите с новоотпуснати лични първи
 пенсии за ОСВ и среден осигурителен стаж, разпределени по размер на индивидуалния коефициент и пол 
на пенсионерите  за периода 1.1.2023 г. - 31.12.2023 г.
(чл.68, чл.68а, чл.69а и чл.69б от КСО)</t>
  </si>
  <si>
    <t>4.5. Брой на пенсионерите с новоотпуснати лични първи
пенсии за ОСВ и среден осигурителен стаж, разпределени по размер на индивидуалния коефициент и пол 
на пенсионерите  за периода 1.1.2023 г. - 31.12.2023 г.
(чл.69 от КСО)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</si>
  <si>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 
на пенсионерите  към 31.12.2023 г.
(Общо)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</si>
  <si>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
на пенсионерите  към 31.12.2023 г.
( чл.68, чл.68а, чл,69а и чл.69б от КСО)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</si>
  <si>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
на пенсионерите  към 31.12.2023 г. 
(чл.69 от КСО)</t>
  </si>
  <si>
    <t>4.7. Брой на пенсионерите с лични първи пенсии
за инвалидност поради общо заболяване и среден осигурителен стаж, разпределени
по размер на индивидуалния коефициент и пол
 на пенсионерите  към 31.12.2023 г.
(Общо)</t>
  </si>
  <si>
    <t>4.7. Брой на пенсионерите с лични първи пенсии
за инвалидност поради общо заболяване и среден осигурителен стаж,
разпределни по размер на индивидуалния коефициент и пол 
 на пенсионерите  към 31.12.2023 г.
(чл.74 от КСО - от трудова дейност)</t>
  </si>
  <si>
    <t>4.7. Брой на пенсионерите с лични първи пенсии
за инвалидност поради общо заболяване и среден осигурителен стаж,
разпределени по размер на индивидуалния коефициент и пол  
 на пенсионерите  към 31.12.2023 г.
(чл.74 и чл. 69 от КСО)</t>
  </si>
  <si>
    <t>01.06.2022 г. - 31.05.2023 г.</t>
  </si>
  <si>
    <t>01.07.2022 г. - 30.06.2023 г.</t>
  </si>
  <si>
    <t>01.08.2022 г. - 31.07.2023 г.</t>
  </si>
  <si>
    <t>01.09.2022 г. - 31.08.2023 г.</t>
  </si>
  <si>
    <t>01.10.2022 г. - 30.09.2023 г.</t>
  </si>
  <si>
    <t>01.11.2022 г. - 31.10.2023 г.</t>
  </si>
  <si>
    <t>Периоди</t>
  </si>
  <si>
    <t>4.2. Средномесечен и дванадесетмесечен осигурителен доход за страната за периода  2000-2023 г.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</si>
  <si>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коефициент и пол на
пенсионерите към 31.12.2023 г.
(Общо)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</si>
  <si>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коефииент и пол на
пенсионерите към 31.12.2023 г.
(чл.78 и чл.69 от КСО)</t>
  </si>
  <si>
    <t>до  40 г.</t>
  </si>
  <si>
    <t>над 95 г.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</si>
  <si>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към 31.12.2023 г.
(Общо)</t>
  </si>
  <si>
    <t>Възраст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</si>
  <si>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 към 31.12.2023 г.
(чл.68, чл.68а, чл.69а и чл.69б от КСО)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</si>
  <si>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към 31.12.2023 г.
(чл.69 от КСО)</t>
  </si>
  <si>
    <t>до  20 г.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</si>
  <si>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 на пенсията им,
разпределени по групи възраст и пол към 31.12.2023 г.
(Общо)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</si>
  <si>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на пенсията им, 
разпределени по групи възраст и пол към 31.12.2023 г.
(чл.74 от КСО - от трудова дейност)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</si>
  <si>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на пенсията им,
разпределени по групи възраст и пол към 31.12.2023 г.
(чл.74 и чл.69 от КСО)</t>
  </si>
  <si>
    <t>4.11. Брой на пенсионерите с лични първи пенсии за инвалидност поради трудова злополука 
и професионална болест, среден размер на индивидуалния им коефициент и среден осовен месечен размер на пенсията им,
разпределени по групи възраст и пол към 31.12.2023 г.
(Общо)</t>
  </si>
  <si>
    <t>4.11. Брой на пенсионерите с лични първи пенсии за инвалидност поради трудова злополука и професионална болест, среден размер на индивидуалния им коефициент и среден осовен месечен размер на пенсията им, разпределени по групи възраст и пол към 31.12.2023 г.
(чл.78 от КСО - от трудова дейност)</t>
  </si>
  <si>
    <t xml:space="preserve">4.11. Брой на пенсионерите с лични първи пенсии за инвалидност поради трудова злополука 
и професионална болест, среден размер на индивидуалния им коефициент
и среден осовен месечен размер на пенсията им, разпределени по групи възраст и пол към 31.12.2023 г.
(чл.78 и чл.69 от КСО) </t>
  </si>
  <si>
    <t>Таблица №</t>
  </si>
  <si>
    <t>Наименование на таблицата</t>
  </si>
  <si>
    <t>4.1.</t>
  </si>
  <si>
    <t xml:space="preserve">Средна месечна работна заплата и средномесечен осигурителен доход  за страната за изчисляване на индивидуален коефициент 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</si>
  <si>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</si>
  <si>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</si>
  <si>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</si>
  <si>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</si>
  <si>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</si>
  <si>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</si>
  <si>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</si>
  <si>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</si>
  <si>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</si>
  <si>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</si>
  <si>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Средномесечен и дванадесетмесечен осигурителен доход за страната за периода 2000-2023 г.  </t>
  </si>
  <si>
    <t xml:space="preserve">Среден индивидуален коефициент на пенсионерите с лични първи пенсии по видове и пол към  31.12.2023 г.  </t>
  </si>
  <si>
    <t xml:space="preserve">Среден индивидуален коефициент на пенсионерите с новоотпуснати първи пенсии по видове и пол за периода 1.1.2023 г. – 31.12.2023 г.  </t>
  </si>
  <si>
    <t xml:space="preserve">Брой на пенсионерите с новоотпуснати лични първи пенсии за ОСВ и среден осигурителен стаж, разпределени по размер на индивидуалния коефициент и пол на пенсионерите за периода 1.1.2023 г . – 31.12.2023 г.  </t>
  </si>
  <si>
    <t xml:space="preserve">Брой на пенсионерите с лични първи пенсии за ОСВ и среден осигурителен стаж, разпределени по размер на индивидуалния коефициент и пол на пенсионерите към 31.12.2023 г. </t>
  </si>
  <si>
    <t xml:space="preserve">Брой на пенсионерите с лични първи пенсии за инвалидност поради общо заболяване и среден осигурителен стаж, разпределени по размер на индивидуалния коефициент и  пол на пенсионерите към 31.12.2023 г. </t>
  </si>
  <si>
    <t xml:space="preserve">Разпределение на пенсионерите с лични първи пенсии за инвалидност поради трудова злополука и професионална болест по размер на индивидуалния коефициент  и пол на пенсионерите към 31.12.2023 г.  </t>
  </si>
  <si>
    <t xml:space="preserve">Брой на пенсионерите с лични първи пенсии за ОСВ, среден размер на индивидуалния им коефициент и среден основен месечен размер на пенсията им, разпределени по групи възраст и пол към 31.12.2023 г.  </t>
  </si>
  <si>
    <t xml:space="preserve">Брой на пенсионерите с лични първи пенсии за инвалидност поради общо  заболяване, среден размер на индивидуалния им коефициент и среден основен месечен размер на пенсията им, разпределени по групи възраст и пол към 31.12.2023 г. </t>
  </si>
  <si>
    <t xml:space="preserve">Брой на пенсионерите с лични първи пенсии за инвалидност поради  трудова  злополука и професионална болест, среден размер на индивидуалния им коефициент и среден основен месечен размер на пенсията им, разпределен по групи възраст и пол към 31.12.2023 г. </t>
  </si>
  <si>
    <t>01.12.2022 г. - 30.11.2023 г.</t>
  </si>
  <si>
    <t>2024 година</t>
  </si>
  <si>
    <t>01.01.2023 г. - 31.12.2023 г.</t>
  </si>
  <si>
    <t>01.02.2023 г. - 31.01.2024 г.</t>
  </si>
  <si>
    <t>01.03.2023 г. - 29.02.2024 г.</t>
  </si>
  <si>
    <t>01.04.2023 г. - 31.03.2024 г.</t>
  </si>
  <si>
    <t>01.05.2023 г. - 30.04.2024 г.</t>
  </si>
  <si>
    <t>01.06.2023 г. - 31.05.2024 г.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</si>
  <si>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коефииент и пол на
пенсионерите към 31.12.2023 г.
(чл.78 от КСО - от трудова дейност)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</si>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</sst>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\ &quot;лв&quot;;\-#,##0\ &quot;лв&quot;"/>
    <numFmt numFmtId="166" formatCode="0.0"/>
    <numFmt numFmtId="167" formatCode="0.0%"/>
    <numFmt numFmtId="168" formatCode="0.000"/>
    <numFmt numFmtId="169" formatCode="0.000%"/>
    <numFmt numFmtId="170" formatCode="#,##0.0"/>
    <numFmt numFmtId="171" formatCode="_-* #,##0\ _l_v_-;\-* #,##0\ _l_v_-;_-* &quot;-&quot;??\ _l_v_-;_-@_-"/>
    <numFmt numFmtId="172" formatCode="_-* #,##0.0\ _l_v_-;\-* #,##0.0\ _l_v_-;_-* &quot;-&quot;??\ _l_v_-;_-@_-"/>
    <numFmt numFmtId="173" formatCode="0.0000%"/>
  </numFmts>
  <fonts count="21">
    <font>
      <sz val="10"/>
      <name val="Baltic"/>
      <charset val="204"/>
    </font>
    <font>
      <sz val="10"/>
      <name val="Baltic"/>
      <charset val="204"/>
    </font>
    <font>
      <sz val="10"/>
      <name val="Heba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Baltic"/>
      <charset val="204"/>
    </font>
    <font>
      <sz val="10"/>
      <name val="Arial"/>
      <family val="2"/>
      <charset val="204"/>
    </font>
    <font>
      <sz val="12"/>
      <name val="Modern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sz val="10"/>
      <name val="MS Sans Serif"/>
      <charset val="204"/>
    </font>
    <font>
      <sz val="10"/>
      <name val="Baltic"/>
      <charset val="204"/>
    </font>
    <font>
      <sz val="11"/>
      <name val="Arial"/>
      <family val="2"/>
    </font>
    <font>
      <b/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Baltic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3" fontId="7" fillId="0" borderId="0" applyFill="0" applyBorder="0" applyAlignment="0" applyProtection="0"/>
    <xf numFmtId="165" fontId="7" fillId="0" borderId="0" applyFill="0" applyBorder="0" applyAlignment="0" applyProtection="0"/>
    <xf numFmtId="0" fontId="8" fillId="0" borderId="0" applyNumberFormat="0" applyFill="0" applyBorder="0" applyAlignment="0" applyProtection="0"/>
    <xf numFmtId="2" fontId="8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4" fillId="0" borderId="0"/>
    <xf numFmtId="0" fontId="2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8" fillId="0" borderId="1" applyNumberFormat="0" applyFill="0" applyAlignment="0" applyProtection="0"/>
    <xf numFmtId="0" fontId="20" fillId="0" borderId="0" applyNumberFormat="0" applyFill="0" applyBorder="0" applyAlignment="0" applyProtection="0"/>
  </cellStyleXfs>
  <cellXfs count="435">
    <xf numFmtId="0" fontId="0" fillId="0" borderId="0" xfId="0"/>
    <xf numFmtId="0" fontId="13" fillId="0" borderId="0" xfId="0" applyFont="1" applyFill="1" applyAlignment="1">
      <alignment horizontal="centerContinuous"/>
    </xf>
    <xf numFmtId="0" fontId="6" fillId="0" borderId="0" xfId="0" applyFont="1" applyFill="1"/>
    <xf numFmtId="0" fontId="13" fillId="0" borderId="0" xfId="0" applyFont="1" applyFill="1"/>
    <xf numFmtId="0" fontId="13" fillId="0" borderId="5" xfId="0" applyFont="1" applyFill="1" applyBorder="1"/>
    <xf numFmtId="0" fontId="13" fillId="0" borderId="0" xfId="0" applyFont="1" applyFill="1" applyBorder="1"/>
    <xf numFmtId="0" fontId="13" fillId="0" borderId="7" xfId="0" applyFont="1" applyFill="1" applyBorder="1"/>
    <xf numFmtId="0" fontId="6" fillId="0" borderId="0" xfId="0" applyFont="1" applyFill="1" applyBorder="1"/>
    <xf numFmtId="0" fontId="13" fillId="0" borderId="6" xfId="0" applyFont="1" applyFill="1" applyBorder="1"/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/>
    <xf numFmtId="0" fontId="13" fillId="0" borderId="0" xfId="0" applyFont="1" applyFill="1" applyAlignment="1"/>
    <xf numFmtId="0" fontId="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4" fillId="0" borderId="8" xfId="13" applyFont="1" applyBorder="1"/>
    <xf numFmtId="168" fontId="15" fillId="0" borderId="8" xfId="0" applyNumberFormat="1" applyFont="1" applyFill="1" applyBorder="1"/>
    <xf numFmtId="0" fontId="15" fillId="0" borderId="8" xfId="0" applyFont="1" applyFill="1" applyBorder="1"/>
    <xf numFmtId="168" fontId="6" fillId="0" borderId="8" xfId="0" applyNumberFormat="1" applyFont="1" applyFill="1" applyBorder="1" applyAlignment="1">
      <alignment horizontal="right" wrapText="1"/>
    </xf>
    <xf numFmtId="0" fontId="6" fillId="0" borderId="8" xfId="0" applyFont="1" applyFill="1" applyBorder="1" applyAlignment="1">
      <alignment horizontal="right" wrapText="1"/>
    </xf>
    <xf numFmtId="0" fontId="15" fillId="0" borderId="4" xfId="0" applyFont="1" applyFill="1" applyBorder="1"/>
    <xf numFmtId="168" fontId="6" fillId="0" borderId="8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right"/>
    </xf>
    <xf numFmtId="0" fontId="6" fillId="0" borderId="8" xfId="0" applyFont="1" applyFill="1" applyBorder="1"/>
    <xf numFmtId="0" fontId="13" fillId="0" borderId="8" xfId="0" applyFont="1" applyFill="1" applyBorder="1" applyAlignment="1">
      <alignment horizontal="right"/>
    </xf>
    <xf numFmtId="168" fontId="13" fillId="0" borderId="8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horizontal="right" wrapText="1"/>
    </xf>
    <xf numFmtId="168" fontId="13" fillId="0" borderId="8" xfId="0" applyNumberFormat="1" applyFont="1" applyFill="1" applyBorder="1"/>
    <xf numFmtId="0" fontId="13" fillId="0" borderId="8" xfId="0" applyFont="1" applyFill="1" applyBorder="1"/>
    <xf numFmtId="168" fontId="13" fillId="0" borderId="8" xfId="15" applyNumberFormat="1" applyFont="1" applyFill="1" applyBorder="1" applyAlignment="1">
      <alignment horizontal="right"/>
    </xf>
    <xf numFmtId="0" fontId="13" fillId="0" borderId="4" xfId="0" applyFont="1" applyFill="1" applyBorder="1"/>
    <xf numFmtId="166" fontId="15" fillId="0" borderId="8" xfId="0" applyNumberFormat="1" applyFont="1" applyFill="1" applyBorder="1"/>
    <xf numFmtId="166" fontId="13" fillId="0" borderId="8" xfId="0" applyNumberFormat="1" applyFont="1" applyFill="1" applyBorder="1" applyAlignment="1">
      <alignment horizontal="right"/>
    </xf>
    <xf numFmtId="0" fontId="15" fillId="0" borderId="9" xfId="0" applyFont="1" applyFill="1" applyBorder="1"/>
    <xf numFmtId="0" fontId="13" fillId="0" borderId="8" xfId="0" applyFont="1" applyFill="1" applyBorder="1" applyAlignment="1">
      <alignment horizontal="center"/>
    </xf>
    <xf numFmtId="3" fontId="13" fillId="0" borderId="8" xfId="0" applyNumberFormat="1" applyFont="1" applyFill="1" applyBorder="1"/>
    <xf numFmtId="167" fontId="13" fillId="0" borderId="8" xfId="15" applyNumberFormat="1" applyFont="1" applyFill="1" applyBorder="1"/>
    <xf numFmtId="3" fontId="13" fillId="0" borderId="4" xfId="0" applyNumberFormat="1" applyFont="1" applyFill="1" applyBorder="1"/>
    <xf numFmtId="167" fontId="13" fillId="0" borderId="4" xfId="15" applyNumberFormat="1" applyFont="1" applyFill="1" applyBorder="1"/>
    <xf numFmtId="0" fontId="13" fillId="0" borderId="4" xfId="0" applyFont="1" applyFill="1" applyBorder="1" applyAlignment="1">
      <alignment horizontal="right"/>
    </xf>
    <xf numFmtId="0" fontId="13" fillId="0" borderId="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3" fillId="0" borderId="9" xfId="0" applyNumberFormat="1" applyFont="1" applyFill="1" applyBorder="1"/>
    <xf numFmtId="167" fontId="13" fillId="0" borderId="9" xfId="15" applyNumberFormat="1" applyFont="1" applyFill="1" applyBorder="1"/>
    <xf numFmtId="0" fontId="13" fillId="0" borderId="9" xfId="0" applyFont="1" applyFill="1" applyBorder="1"/>
    <xf numFmtId="166" fontId="13" fillId="0" borderId="9" xfId="0" applyNumberFormat="1" applyFont="1" applyFill="1" applyBorder="1"/>
    <xf numFmtId="166" fontId="15" fillId="0" borderId="9" xfId="0" applyNumberFormat="1" applyFont="1" applyFill="1" applyBorder="1"/>
    <xf numFmtId="1" fontId="13" fillId="0" borderId="9" xfId="0" applyNumberFormat="1" applyFont="1" applyFill="1" applyBorder="1"/>
    <xf numFmtId="167" fontId="13" fillId="0" borderId="8" xfId="15" applyNumberFormat="1" applyFont="1" applyFill="1" applyBorder="1" applyAlignment="1">
      <alignment horizontal="center"/>
    </xf>
    <xf numFmtId="167" fontId="13" fillId="0" borderId="4" xfId="15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168" fontId="15" fillId="0" borderId="8" xfId="0" applyNumberFormat="1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168" fontId="15" fillId="0" borderId="4" xfId="0" applyNumberFormat="1" applyFont="1" applyFill="1" applyBorder="1" applyAlignment="1">
      <alignment horizontal="center"/>
    </xf>
    <xf numFmtId="4" fontId="13" fillId="0" borderId="8" xfId="0" applyNumberFormat="1" applyFont="1" applyFill="1" applyBorder="1"/>
    <xf numFmtId="168" fontId="13" fillId="0" borderId="8" xfId="0" applyNumberFormat="1" applyFont="1" applyFill="1" applyBorder="1" applyAlignment="1">
      <alignment horizontal="center"/>
    </xf>
    <xf numFmtId="2" fontId="13" fillId="0" borderId="8" xfId="0" applyNumberFormat="1" applyFont="1" applyFill="1" applyBorder="1"/>
    <xf numFmtId="2" fontId="13" fillId="0" borderId="8" xfId="0" applyNumberFormat="1" applyFont="1" applyFill="1" applyBorder="1" applyAlignment="1">
      <alignment horizontal="center"/>
    </xf>
    <xf numFmtId="4" fontId="13" fillId="0" borderId="8" xfId="0" applyNumberFormat="1" applyFont="1" applyFill="1" applyBorder="1" applyAlignment="1">
      <alignment horizontal="center"/>
    </xf>
    <xf numFmtId="166" fontId="13" fillId="0" borderId="8" xfId="0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center"/>
    </xf>
    <xf numFmtId="2" fontId="15" fillId="0" borderId="8" xfId="0" applyNumberFormat="1" applyFont="1" applyFill="1" applyBorder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2" fontId="13" fillId="0" borderId="9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Continuous"/>
    </xf>
    <xf numFmtId="168" fontId="13" fillId="0" borderId="4" xfId="0" applyNumberFormat="1" applyFont="1" applyFill="1" applyBorder="1" applyAlignment="1">
      <alignment horizontal="right"/>
    </xf>
    <xf numFmtId="168" fontId="13" fillId="0" borderId="4" xfId="0" applyNumberFormat="1" applyFont="1" applyFill="1" applyBorder="1"/>
    <xf numFmtId="168" fontId="15" fillId="0" borderId="8" xfId="0" applyNumberFormat="1" applyFont="1" applyFill="1" applyBorder="1" applyAlignment="1">
      <alignment horizontal="right"/>
    </xf>
    <xf numFmtId="168" fontId="15" fillId="0" borderId="4" xfId="0" applyNumberFormat="1" applyFont="1" applyFill="1" applyBorder="1"/>
    <xf numFmtId="0" fontId="15" fillId="0" borderId="9" xfId="0" applyFont="1" applyFill="1" applyBorder="1" applyAlignment="1">
      <alignment horizontal="right"/>
    </xf>
    <xf numFmtId="0" fontId="15" fillId="0" borderId="8" xfId="0" applyFont="1" applyFill="1" applyBorder="1" applyAlignment="1">
      <alignment horizontal="right"/>
    </xf>
    <xf numFmtId="168" fontId="15" fillId="0" borderId="4" xfId="0" applyNumberFormat="1" applyFont="1" applyFill="1" applyBorder="1" applyAlignment="1">
      <alignment horizontal="right"/>
    </xf>
    <xf numFmtId="2" fontId="15" fillId="0" borderId="9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2" fontId="15" fillId="0" borderId="4" xfId="0" applyNumberFormat="1" applyFont="1" applyFill="1" applyBorder="1"/>
    <xf numFmtId="168" fontId="15" fillId="0" borderId="9" xfId="0" applyNumberFormat="1" applyFont="1" applyFill="1" applyBorder="1" applyAlignment="1">
      <alignment horizontal="center"/>
    </xf>
    <xf numFmtId="168" fontId="6" fillId="0" borderId="0" xfId="0" applyNumberFormat="1" applyFont="1" applyFill="1"/>
    <xf numFmtId="0" fontId="13" fillId="0" borderId="10" xfId="0" applyFont="1" applyFill="1" applyBorder="1"/>
    <xf numFmtId="3" fontId="13" fillId="0" borderId="10" xfId="0" applyNumberFormat="1" applyFont="1" applyFill="1" applyBorder="1"/>
    <xf numFmtId="0" fontId="13" fillId="0" borderId="10" xfId="0" applyFont="1" applyFill="1" applyBorder="1" applyAlignment="1">
      <alignment horizontal="center"/>
    </xf>
    <xf numFmtId="4" fontId="13" fillId="0" borderId="10" xfId="0" applyNumberFormat="1" applyFont="1" applyFill="1" applyBorder="1"/>
    <xf numFmtId="3" fontId="13" fillId="0" borderId="0" xfId="0" applyNumberFormat="1" applyFont="1" applyFill="1" applyBorder="1" applyAlignment="1">
      <alignment horizontal="center"/>
    </xf>
    <xf numFmtId="4" fontId="15" fillId="0" borderId="8" xfId="0" applyNumberFormat="1" applyFont="1" applyFill="1" applyBorder="1" applyAlignment="1">
      <alignment horizontal="right"/>
    </xf>
    <xf numFmtId="2" fontId="13" fillId="0" borderId="9" xfId="0" applyNumberFormat="1" applyFont="1" applyFill="1" applyBorder="1"/>
    <xf numFmtId="172" fontId="13" fillId="0" borderId="8" xfId="0" applyNumberFormat="1" applyFont="1" applyFill="1" applyBorder="1"/>
    <xf numFmtId="0" fontId="4" fillId="0" borderId="0" xfId="13" applyFont="1" applyFill="1"/>
    <xf numFmtId="0" fontId="4" fillId="0" borderId="0" xfId="12" applyFont="1"/>
    <xf numFmtId="4" fontId="15" fillId="0" borderId="8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center"/>
    </xf>
    <xf numFmtId="4" fontId="0" fillId="0" borderId="8" xfId="0" applyNumberFormat="1" applyFont="1" applyFill="1" applyBorder="1" applyAlignment="1">
      <alignment horizontal="right"/>
    </xf>
    <xf numFmtId="4" fontId="15" fillId="0" borderId="4" xfId="0" applyNumberFormat="1" applyFont="1" applyFill="1" applyBorder="1" applyAlignment="1">
      <alignment horizontal="right"/>
    </xf>
    <xf numFmtId="4" fontId="0" fillId="0" borderId="8" xfId="0" applyNumberFormat="1" applyFont="1" applyFill="1" applyBorder="1" applyAlignment="1">
      <alignment horizontal="center"/>
    </xf>
    <xf numFmtId="168" fontId="15" fillId="0" borderId="11" xfId="0" applyNumberFormat="1" applyFont="1" applyFill="1" applyBorder="1"/>
    <xf numFmtId="0" fontId="15" fillId="0" borderId="11" xfId="0" applyFont="1" applyFill="1" applyBorder="1"/>
    <xf numFmtId="0" fontId="6" fillId="3" borderId="4" xfId="0" applyFont="1" applyFill="1" applyBorder="1" applyAlignment="1">
      <alignment horizontal="center"/>
    </xf>
    <xf numFmtId="0" fontId="17" fillId="3" borderId="8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4" fillId="3" borderId="8" xfId="14" applyFont="1" applyFill="1" applyBorder="1"/>
    <xf numFmtId="0" fontId="6" fillId="3" borderId="8" xfId="14" applyFont="1" applyFill="1" applyBorder="1" applyAlignment="1">
      <alignment horizontal="center"/>
    </xf>
    <xf numFmtId="0" fontId="6" fillId="3" borderId="4" xfId="14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wrapText="1"/>
    </xf>
    <xf numFmtId="0" fontId="13" fillId="3" borderId="8" xfId="14" applyFont="1" applyFill="1" applyBorder="1" applyAlignment="1">
      <alignment horizontal="center"/>
    </xf>
    <xf numFmtId="0" fontId="13" fillId="3" borderId="4" xfId="14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168" fontId="13" fillId="0" borderId="11" xfId="0" applyNumberFormat="1" applyFont="1" applyFill="1" applyBorder="1"/>
    <xf numFmtId="0" fontId="13" fillId="0" borderId="11" xfId="0" applyFont="1" applyFill="1" applyBorder="1"/>
    <xf numFmtId="0" fontId="13" fillId="3" borderId="12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right" wrapText="1"/>
    </xf>
    <xf numFmtId="0" fontId="15" fillId="0" borderId="12" xfId="0" applyFont="1" applyFill="1" applyBorder="1"/>
    <xf numFmtId="168" fontId="15" fillId="0" borderId="12" xfId="0" applyNumberFormat="1" applyFont="1" applyFill="1" applyBorder="1"/>
    <xf numFmtId="0" fontId="6" fillId="3" borderId="3" xfId="0" applyFont="1" applyFill="1" applyBorder="1" applyAlignment="1">
      <alignment horizontal="centerContinuous"/>
    </xf>
    <xf numFmtId="0" fontId="4" fillId="3" borderId="9" xfId="0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"/>
    </xf>
    <xf numFmtId="167" fontId="6" fillId="3" borderId="4" xfId="15" applyNumberFormat="1" applyFont="1" applyFill="1" applyBorder="1" applyAlignment="1">
      <alignment horizontal="centerContinuous" wrapText="1"/>
    </xf>
    <xf numFmtId="0" fontId="4" fillId="3" borderId="8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right"/>
    </xf>
    <xf numFmtId="0" fontId="13" fillId="0" borderId="3" xfId="0" applyFont="1" applyFill="1" applyBorder="1" applyAlignment="1">
      <alignment horizontal="center"/>
    </xf>
    <xf numFmtId="3" fontId="13" fillId="0" borderId="3" xfId="0" applyNumberFormat="1" applyFont="1" applyFill="1" applyBorder="1"/>
    <xf numFmtId="167" fontId="13" fillId="0" borderId="3" xfId="15" applyNumberFormat="1" applyFont="1" applyFill="1" applyBorder="1"/>
    <xf numFmtId="166" fontId="15" fillId="0" borderId="3" xfId="0" applyNumberFormat="1" applyFont="1" applyFill="1" applyBorder="1"/>
    <xf numFmtId="0" fontId="15" fillId="0" borderId="3" xfId="0" applyFont="1" applyFill="1" applyBorder="1"/>
    <xf numFmtId="0" fontId="4" fillId="3" borderId="9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Continuous"/>
    </xf>
    <xf numFmtId="0" fontId="13" fillId="3" borderId="9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Continuous"/>
    </xf>
    <xf numFmtId="0" fontId="13" fillId="3" borderId="8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Continuous"/>
    </xf>
    <xf numFmtId="0" fontId="13" fillId="3" borderId="3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167" fontId="4" fillId="3" borderId="4" xfId="15" applyNumberFormat="1" applyFont="1" applyFill="1" applyBorder="1" applyAlignment="1">
      <alignment horizontal="centerContinuous" wrapText="1"/>
    </xf>
    <xf numFmtId="3" fontId="4" fillId="0" borderId="9" xfId="0" applyNumberFormat="1" applyFont="1" applyFill="1" applyBorder="1"/>
    <xf numFmtId="167" fontId="4" fillId="0" borderId="9" xfId="15" applyNumberFormat="1" applyFont="1" applyFill="1" applyBorder="1"/>
    <xf numFmtId="167" fontId="4" fillId="0" borderId="0" xfId="15" applyNumberFormat="1" applyFont="1" applyFill="1"/>
    <xf numFmtId="0" fontId="4" fillId="3" borderId="8" xfId="0" applyFont="1" applyFill="1" applyBorder="1" applyAlignment="1">
      <alignment horizontal="centerContinuous"/>
    </xf>
    <xf numFmtId="3" fontId="4" fillId="0" borderId="8" xfId="0" applyNumberFormat="1" applyFont="1" applyFill="1" applyBorder="1"/>
    <xf numFmtId="167" fontId="4" fillId="0" borderId="8" xfId="15" applyNumberFormat="1" applyFont="1" applyFill="1" applyBorder="1"/>
    <xf numFmtId="10" fontId="4" fillId="0" borderId="8" xfId="15" applyNumberFormat="1" applyFont="1" applyFill="1" applyBorder="1"/>
    <xf numFmtId="169" fontId="4" fillId="0" borderId="8" xfId="15" applyNumberFormat="1" applyFont="1" applyFill="1" applyBorder="1"/>
    <xf numFmtId="166" fontId="4" fillId="0" borderId="8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wrapText="1"/>
    </xf>
    <xf numFmtId="3" fontId="4" fillId="0" borderId="4" xfId="0" applyNumberFormat="1" applyFont="1" applyFill="1" applyBorder="1"/>
    <xf numFmtId="167" fontId="4" fillId="0" borderId="4" xfId="15" applyNumberFormat="1" applyFont="1" applyFill="1" applyBorder="1"/>
    <xf numFmtId="3" fontId="4" fillId="0" borderId="3" xfId="0" applyNumberFormat="1" applyFont="1" applyFill="1" applyBorder="1"/>
    <xf numFmtId="167" fontId="4" fillId="0" borderId="3" xfId="15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10" applyFont="1" applyFill="1" applyBorder="1" applyAlignment="1">
      <alignment vertical="center"/>
    </xf>
    <xf numFmtId="0" fontId="4" fillId="0" borderId="6" xfId="0" applyFont="1" applyFill="1" applyBorder="1"/>
    <xf numFmtId="0" fontId="4" fillId="0" borderId="5" xfId="0" applyFont="1" applyFill="1" applyBorder="1"/>
    <xf numFmtId="0" fontId="4" fillId="0" borderId="7" xfId="0" applyFont="1" applyFill="1" applyBorder="1"/>
    <xf numFmtId="0" fontId="13" fillId="3" borderId="9" xfId="0" applyFont="1" applyFill="1" applyBorder="1" applyAlignment="1">
      <alignment horizontal="right"/>
    </xf>
    <xf numFmtId="0" fontId="13" fillId="3" borderId="8" xfId="0" applyFont="1" applyFill="1" applyBorder="1" applyAlignment="1">
      <alignment horizontal="right"/>
    </xf>
    <xf numFmtId="167" fontId="4" fillId="0" borderId="9" xfId="15" applyNumberFormat="1" applyFont="1" applyFill="1" applyBorder="1" applyAlignment="1">
      <alignment horizontal="centerContinuous"/>
    </xf>
    <xf numFmtId="0" fontId="4" fillId="0" borderId="9" xfId="0" applyFont="1" applyFill="1" applyBorder="1"/>
    <xf numFmtId="166" fontId="4" fillId="0" borderId="9" xfId="0" applyNumberFormat="1" applyFont="1" applyFill="1" applyBorder="1"/>
    <xf numFmtId="167" fontId="4" fillId="0" borderId="8" xfId="15" applyNumberFormat="1" applyFont="1" applyFill="1" applyBorder="1" applyAlignment="1">
      <alignment horizontal="centerContinuous"/>
    </xf>
    <xf numFmtId="0" fontId="4" fillId="0" borderId="8" xfId="0" applyFont="1" applyFill="1" applyBorder="1"/>
    <xf numFmtId="166" fontId="4" fillId="0" borderId="8" xfId="0" applyNumberFormat="1" applyFont="1" applyFill="1" applyBorder="1"/>
    <xf numFmtId="10" fontId="4" fillId="0" borderId="8" xfId="15" applyNumberFormat="1" applyFont="1" applyFill="1" applyBorder="1" applyAlignment="1">
      <alignment horizontal="centerContinuous"/>
    </xf>
    <xf numFmtId="169" fontId="4" fillId="0" borderId="8" xfId="15" applyNumberFormat="1" applyFont="1" applyFill="1" applyBorder="1" applyAlignment="1">
      <alignment horizontal="centerContinuous"/>
    </xf>
    <xf numFmtId="173" fontId="4" fillId="0" borderId="8" xfId="15" applyNumberFormat="1" applyFont="1" applyFill="1" applyBorder="1" applyAlignment="1">
      <alignment horizontal="centerContinuous"/>
    </xf>
    <xf numFmtId="167" fontId="4" fillId="0" borderId="4" xfId="15" applyNumberFormat="1" applyFont="1" applyFill="1" applyBorder="1" applyAlignment="1">
      <alignment horizontal="centerContinuous"/>
    </xf>
    <xf numFmtId="166" fontId="4" fillId="0" borderId="4" xfId="0" applyNumberFormat="1" applyFont="1" applyFill="1" applyBorder="1"/>
    <xf numFmtId="0" fontId="4" fillId="0" borderId="4" xfId="0" applyFont="1" applyFill="1" applyBorder="1"/>
    <xf numFmtId="0" fontId="4" fillId="3" borderId="4" xfId="0" applyFont="1" applyFill="1" applyBorder="1" applyAlignment="1">
      <alignment horizontal="center" vertical="justify" wrapText="1"/>
    </xf>
    <xf numFmtId="0" fontId="4" fillId="0" borderId="0" xfId="0" applyFont="1" applyFill="1" applyAlignment="1">
      <alignment horizontal="right"/>
    </xf>
    <xf numFmtId="166" fontId="4" fillId="0" borderId="3" xfId="0" applyNumberFormat="1" applyFont="1" applyFill="1" applyBorder="1"/>
    <xf numFmtId="0" fontId="4" fillId="0" borderId="3" xfId="0" applyFont="1" applyFill="1" applyBorder="1"/>
    <xf numFmtId="3" fontId="4" fillId="0" borderId="0" xfId="0" applyNumberFormat="1" applyFont="1" applyFill="1"/>
    <xf numFmtId="0" fontId="4" fillId="3" borderId="8" xfId="0" applyFont="1" applyFill="1" applyBorder="1" applyAlignment="1">
      <alignment horizontal="center" wrapText="1"/>
    </xf>
    <xf numFmtId="3" fontId="4" fillId="0" borderId="9" xfId="0" applyNumberFormat="1" applyFont="1" applyFill="1" applyBorder="1" applyAlignment="1"/>
    <xf numFmtId="3" fontId="4" fillId="0" borderId="8" xfId="0" applyNumberFormat="1" applyFont="1" applyFill="1" applyBorder="1" applyAlignment="1"/>
    <xf numFmtId="3" fontId="4" fillId="0" borderId="4" xfId="0" applyNumberFormat="1" applyFont="1" applyFill="1" applyBorder="1" applyAlignment="1"/>
    <xf numFmtId="3" fontId="4" fillId="0" borderId="3" xfId="0" applyNumberFormat="1" applyFont="1" applyFill="1" applyBorder="1" applyAlignment="1"/>
    <xf numFmtId="0" fontId="4" fillId="0" borderId="10" xfId="0" applyFont="1" applyFill="1" applyBorder="1" applyAlignment="1">
      <alignment horizontal="centerContinuous"/>
    </xf>
    <xf numFmtId="0" fontId="4" fillId="0" borderId="10" xfId="0" applyFont="1" applyFill="1" applyBorder="1"/>
    <xf numFmtId="3" fontId="4" fillId="0" borderId="10" xfId="0" applyNumberFormat="1" applyFont="1" applyFill="1" applyBorder="1"/>
    <xf numFmtId="167" fontId="4" fillId="0" borderId="10" xfId="15" applyNumberFormat="1" applyFont="1" applyFill="1" applyBorder="1"/>
    <xf numFmtId="3" fontId="4" fillId="0" borderId="9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170" fontId="4" fillId="0" borderId="3" xfId="0" applyNumberFormat="1" applyFont="1" applyFill="1" applyBorder="1"/>
    <xf numFmtId="166" fontId="4" fillId="0" borderId="3" xfId="0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 vertical="center"/>
    </xf>
    <xf numFmtId="0" fontId="13" fillId="0" borderId="3" xfId="0" applyFont="1" applyFill="1" applyBorder="1"/>
    <xf numFmtId="0" fontId="4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/>
    <xf numFmtId="0" fontId="4" fillId="0" borderId="8" xfId="12" applyFont="1" applyBorder="1" applyAlignment="1">
      <alignment horizontal="center"/>
    </xf>
    <xf numFmtId="3" fontId="4" fillId="0" borderId="8" xfId="12" applyNumberFormat="1" applyFont="1" applyBorder="1" applyAlignment="1"/>
    <xf numFmtId="0" fontId="4" fillId="0" borderId="8" xfId="12" applyFont="1" applyBorder="1" applyAlignment="1"/>
    <xf numFmtId="1" fontId="4" fillId="0" borderId="8" xfId="12" applyNumberFormat="1" applyFont="1" applyBorder="1" applyAlignment="1"/>
    <xf numFmtId="2" fontId="4" fillId="0" borderId="8" xfId="12" applyNumberFormat="1" applyFont="1" applyBorder="1" applyAlignment="1"/>
    <xf numFmtId="4" fontId="4" fillId="0" borderId="8" xfId="12" applyNumberFormat="1" applyFont="1" applyBorder="1" applyAlignment="1"/>
    <xf numFmtId="0" fontId="4" fillId="0" borderId="4" xfId="12" applyFont="1" applyBorder="1" applyAlignment="1">
      <alignment horizontal="center"/>
    </xf>
    <xf numFmtId="4" fontId="4" fillId="0" borderId="4" xfId="12" applyNumberFormat="1" applyFont="1" applyBorder="1" applyAlignment="1"/>
    <xf numFmtId="0" fontId="4" fillId="0" borderId="0" xfId="12" applyFont="1" applyBorder="1" applyAlignment="1">
      <alignment horizontal="center"/>
    </xf>
    <xf numFmtId="2" fontId="4" fillId="0" borderId="0" xfId="12" applyNumberFormat="1" applyFont="1" applyBorder="1" applyAlignment="1"/>
    <xf numFmtId="0" fontId="4" fillId="0" borderId="0" xfId="12" applyFont="1" applyBorder="1" applyAlignment="1">
      <alignment horizontal="center" wrapText="1"/>
    </xf>
    <xf numFmtId="0" fontId="4" fillId="0" borderId="0" xfId="12" applyFont="1" applyAlignment="1"/>
    <xf numFmtId="3" fontId="4" fillId="0" borderId="9" xfId="12" applyNumberFormat="1" applyFont="1" applyBorder="1" applyAlignment="1"/>
    <xf numFmtId="0" fontId="4" fillId="0" borderId="9" xfId="12" applyFont="1" applyBorder="1" applyAlignment="1"/>
    <xf numFmtId="2" fontId="4" fillId="0" borderId="9" xfId="12" applyNumberFormat="1" applyFont="1" applyBorder="1" applyAlignment="1"/>
    <xf numFmtId="3" fontId="4" fillId="0" borderId="8" xfId="12" applyNumberFormat="1" applyFont="1" applyBorder="1" applyAlignment="1">
      <alignment horizontal="right"/>
    </xf>
    <xf numFmtId="3" fontId="4" fillId="0" borderId="4" xfId="12" applyNumberFormat="1" applyFont="1" applyBorder="1" applyAlignment="1"/>
    <xf numFmtId="0" fontId="4" fillId="0" borderId="4" xfId="12" applyFont="1" applyBorder="1" applyAlignment="1"/>
    <xf numFmtId="0" fontId="4" fillId="0" borderId="9" xfId="12" applyFont="1" applyBorder="1"/>
    <xf numFmtId="0" fontId="4" fillId="0" borderId="8" xfId="12" applyFont="1" applyBorder="1"/>
    <xf numFmtId="2" fontId="4" fillId="0" borderId="8" xfId="12" applyNumberFormat="1" applyFont="1" applyBorder="1"/>
    <xf numFmtId="0" fontId="4" fillId="0" borderId="4" xfId="12" applyFont="1" applyBorder="1"/>
    <xf numFmtId="2" fontId="4" fillId="0" borderId="4" xfId="12" applyNumberFormat="1" applyFont="1" applyBorder="1"/>
    <xf numFmtId="1" fontId="4" fillId="0" borderId="4" xfId="12" applyNumberFormat="1" applyFont="1" applyBorder="1"/>
    <xf numFmtId="0" fontId="4" fillId="0" borderId="4" xfId="12" applyFont="1" applyBorder="1" applyAlignment="1">
      <alignment horizontal="right"/>
    </xf>
    <xf numFmtId="2" fontId="4" fillId="0" borderId="4" xfId="12" applyNumberFormat="1" applyFont="1" applyBorder="1" applyAlignment="1">
      <alignment horizontal="right"/>
    </xf>
    <xf numFmtId="0" fontId="4" fillId="0" borderId="8" xfId="12" applyFont="1" applyBorder="1" applyAlignment="1">
      <alignment horizontal="right"/>
    </xf>
    <xf numFmtId="3" fontId="4" fillId="0" borderId="4" xfId="0" applyNumberFormat="1" applyFont="1" applyBorder="1" applyAlignment="1">
      <alignment horizontal="right" vertical="center"/>
    </xf>
    <xf numFmtId="4" fontId="4" fillId="0" borderId="4" xfId="11" applyNumberFormat="1" applyFont="1" applyFill="1" applyBorder="1" applyAlignment="1">
      <alignment horizontal="right"/>
    </xf>
    <xf numFmtId="4" fontId="4" fillId="0" borderId="8" xfId="12" applyNumberFormat="1" applyFont="1" applyBorder="1" applyAlignment="1">
      <alignment horizontal="right"/>
    </xf>
    <xf numFmtId="4" fontId="4" fillId="0" borderId="8" xfId="1" applyNumberFormat="1" applyFont="1" applyBorder="1" applyAlignment="1">
      <alignment horizontal="right"/>
    </xf>
    <xf numFmtId="0" fontId="4" fillId="0" borderId="8" xfId="0" applyNumberFormat="1" applyFont="1" applyBorder="1" applyAlignment="1">
      <alignment horizontal="center"/>
    </xf>
    <xf numFmtId="4" fontId="4" fillId="0" borderId="8" xfId="12" applyNumberFormat="1" applyFont="1" applyBorder="1"/>
    <xf numFmtId="4" fontId="4" fillId="0" borderId="8" xfId="11" applyNumberFormat="1" applyFont="1" applyFill="1" applyBorder="1" applyAlignment="1">
      <alignment horizontal="right"/>
    </xf>
    <xf numFmtId="4" fontId="4" fillId="0" borderId="8" xfId="1" applyNumberFormat="1" applyFont="1" applyFill="1" applyBorder="1" applyAlignment="1">
      <alignment horizontal="right"/>
    </xf>
    <xf numFmtId="2" fontId="4" fillId="0" borderId="8" xfId="0" applyNumberFormat="1" applyFont="1" applyFill="1" applyBorder="1" applyAlignment="1">
      <alignment horizontal="right"/>
    </xf>
    <xf numFmtId="1" fontId="4" fillId="0" borderId="3" xfId="12" applyNumberFormat="1" applyFont="1" applyBorder="1" applyAlignment="1">
      <alignment horizontal="center"/>
    </xf>
    <xf numFmtId="4" fontId="4" fillId="0" borderId="3" xfId="12" applyNumberFormat="1" applyFont="1" applyBorder="1"/>
    <xf numFmtId="2" fontId="4" fillId="0" borderId="3" xfId="12" applyNumberFormat="1" applyFont="1" applyBorder="1"/>
    <xf numFmtId="2" fontId="4" fillId="0" borderId="3" xfId="12" applyNumberFormat="1" applyFont="1" applyBorder="1" applyAlignment="1">
      <alignment horizontal="right"/>
    </xf>
    <xf numFmtId="171" fontId="4" fillId="0" borderId="0" xfId="12" applyNumberFormat="1" applyFont="1" applyAlignment="1"/>
    <xf numFmtId="0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right" vertical="center"/>
    </xf>
    <xf numFmtId="0" fontId="4" fillId="0" borderId="14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0" fontId="4" fillId="0" borderId="8" xfId="12" applyFont="1" applyFill="1" applyBorder="1" applyAlignment="1">
      <alignment horizontal="center"/>
    </xf>
    <xf numFmtId="0" fontId="4" fillId="0" borderId="14" xfId="12" applyFont="1" applyFill="1" applyBorder="1" applyAlignment="1">
      <alignment horizontal="center"/>
    </xf>
    <xf numFmtId="3" fontId="4" fillId="0" borderId="14" xfId="12" applyNumberFormat="1" applyFont="1" applyFill="1" applyBorder="1" applyAlignment="1">
      <alignment horizont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12" applyFont="1" applyFill="1" applyBorder="1" applyAlignment="1">
      <alignment horizontal="center"/>
    </xf>
    <xf numFmtId="0" fontId="4" fillId="0" borderId="15" xfId="12" applyFont="1" applyFill="1" applyBorder="1" applyAlignment="1">
      <alignment horizontal="center"/>
    </xf>
    <xf numFmtId="3" fontId="4" fillId="0" borderId="15" xfId="12" applyNumberFormat="1" applyFont="1" applyFill="1" applyBorder="1" applyAlignment="1">
      <alignment horizontal="center"/>
    </xf>
    <xf numFmtId="1" fontId="4" fillId="0" borderId="4" xfId="12" applyNumberFormat="1" applyFont="1" applyBorder="1" applyAlignment="1">
      <alignment horizontal="center"/>
    </xf>
    <xf numFmtId="1" fontId="4" fillId="0" borderId="4" xfId="12" applyNumberFormat="1" applyFont="1" applyFill="1" applyBorder="1" applyAlignment="1">
      <alignment horizontal="center"/>
    </xf>
    <xf numFmtId="3" fontId="4" fillId="0" borderId="4" xfId="12" applyNumberFormat="1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4" xfId="12" applyNumberFormat="1" applyFont="1" applyBorder="1"/>
    <xf numFmtId="3" fontId="4" fillId="0" borderId="8" xfId="12" applyNumberFormat="1" applyFont="1" applyBorder="1" applyAlignment="1">
      <alignment horizontal="center"/>
    </xf>
    <xf numFmtId="2" fontId="4" fillId="0" borderId="0" xfId="12" applyNumberFormat="1" applyFont="1"/>
    <xf numFmtId="0" fontId="4" fillId="3" borderId="4" xfId="12" applyFont="1" applyFill="1" applyBorder="1" applyAlignment="1">
      <alignment horizontal="center" vertical="center" wrapText="1"/>
    </xf>
    <xf numFmtId="0" fontId="4" fillId="3" borderId="8" xfId="12" applyFont="1" applyFill="1" applyBorder="1" applyAlignment="1">
      <alignment horizontal="center"/>
    </xf>
    <xf numFmtId="0" fontId="4" fillId="3" borderId="4" xfId="12" applyFont="1" applyFill="1" applyBorder="1" applyAlignment="1">
      <alignment horizontal="center"/>
    </xf>
    <xf numFmtId="0" fontId="4" fillId="3" borderId="9" xfId="12" applyFont="1" applyFill="1" applyBorder="1" applyAlignment="1">
      <alignment horizontal="center" vertical="top" wrapText="1"/>
    </xf>
    <xf numFmtId="0" fontId="4" fillId="3" borderId="9" xfId="12" applyFont="1" applyFill="1" applyBorder="1" applyAlignment="1">
      <alignment horizontal="center" vertical="center" wrapText="1"/>
    </xf>
    <xf numFmtId="1" fontId="4" fillId="3" borderId="9" xfId="12" applyNumberFormat="1" applyFont="1" applyFill="1" applyBorder="1" applyAlignment="1"/>
    <xf numFmtId="1" fontId="4" fillId="3" borderId="8" xfId="12" applyNumberFormat="1" applyFont="1" applyFill="1" applyBorder="1" applyAlignment="1"/>
    <xf numFmtId="1" fontId="4" fillId="3" borderId="4" xfId="12" applyNumberFormat="1" applyFont="1" applyFill="1" applyBorder="1" applyAlignment="1"/>
    <xf numFmtId="1" fontId="4" fillId="3" borderId="4" xfId="12" applyNumberFormat="1" applyFont="1" applyFill="1" applyBorder="1" applyAlignment="1">
      <alignment horizontal="center"/>
    </xf>
    <xf numFmtId="0" fontId="4" fillId="3" borderId="4" xfId="12" applyFont="1" applyFill="1" applyBorder="1" applyAlignment="1">
      <alignment horizontal="center" vertical="top" wrapText="1"/>
    </xf>
    <xf numFmtId="1" fontId="4" fillId="3" borderId="13" xfId="12" applyNumberFormat="1" applyFont="1" applyFill="1" applyBorder="1" applyAlignment="1"/>
    <xf numFmtId="1" fontId="4" fillId="3" borderId="14" xfId="12" applyNumberFormat="1" applyFont="1" applyFill="1" applyBorder="1" applyAlignment="1"/>
    <xf numFmtId="1" fontId="4" fillId="3" borderId="15" xfId="12" applyNumberFormat="1" applyFont="1" applyFill="1" applyBorder="1" applyAlignment="1"/>
    <xf numFmtId="1" fontId="4" fillId="3" borderId="15" xfId="12" applyNumberFormat="1" applyFont="1" applyFill="1" applyBorder="1" applyAlignment="1">
      <alignment horizontal="center"/>
    </xf>
    <xf numFmtId="0" fontId="4" fillId="3" borderId="3" xfId="12" applyFont="1" applyFill="1" applyBorder="1" applyAlignment="1">
      <alignment horizontal="center" vertical="top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3" xfId="11" applyFont="1" applyFill="1" applyBorder="1" applyAlignment="1">
      <alignment horizontal="center" vertical="center" wrapText="1"/>
    </xf>
    <xf numFmtId="0" fontId="4" fillId="0" borderId="0" xfId="13" applyFont="1" applyFill="1" applyBorder="1" applyAlignment="1">
      <alignment horizontal="center" vertical="center" wrapText="1"/>
    </xf>
    <xf numFmtId="0" fontId="4" fillId="0" borderId="8" xfId="11" applyFont="1" applyFill="1" applyBorder="1" applyAlignment="1">
      <alignment horizontal="center" vertical="center" wrapText="1"/>
    </xf>
    <xf numFmtId="0" fontId="4" fillId="0" borderId="0" xfId="13" applyFont="1" applyFill="1" applyBorder="1"/>
    <xf numFmtId="4" fontId="4" fillId="0" borderId="8" xfId="11" applyNumberFormat="1" applyFont="1" applyFill="1" applyBorder="1"/>
    <xf numFmtId="4" fontId="4" fillId="0" borderId="4" xfId="11" applyNumberFormat="1" applyFont="1" applyFill="1" applyBorder="1" applyAlignment="1">
      <alignment horizontal="center"/>
    </xf>
    <xf numFmtId="3" fontId="4" fillId="3" borderId="4" xfId="11" applyNumberFormat="1" applyFont="1" applyFill="1" applyBorder="1" applyAlignment="1">
      <alignment horizontal="center" vertical="center"/>
    </xf>
    <xf numFmtId="3" fontId="4" fillId="0" borderId="4" xfId="11" applyNumberFormat="1" applyFont="1" applyFill="1" applyBorder="1" applyAlignment="1">
      <alignment horizontal="center"/>
    </xf>
    <xf numFmtId="3" fontId="4" fillId="0" borderId="0" xfId="11" applyNumberFormat="1" applyFont="1" applyFill="1" applyBorder="1" applyAlignment="1">
      <alignment horizontal="center"/>
    </xf>
    <xf numFmtId="3" fontId="4" fillId="0" borderId="0" xfId="11" applyNumberFormat="1" applyFont="1" applyFill="1" applyBorder="1" applyAlignment="1">
      <alignment horizontal="center" vertical="center"/>
    </xf>
    <xf numFmtId="4" fontId="4" fillId="3" borderId="4" xfId="11" applyNumberFormat="1" applyFont="1" applyFill="1" applyBorder="1" applyAlignment="1">
      <alignment horizontal="center" vertical="center"/>
    </xf>
    <xf numFmtId="0" fontId="4" fillId="0" borderId="8" xfId="13" applyFont="1" applyFill="1" applyBorder="1"/>
    <xf numFmtId="3" fontId="4" fillId="0" borderId="9" xfId="11" applyNumberFormat="1" applyFont="1" applyBorder="1" applyAlignment="1">
      <alignment horizontal="center"/>
    </xf>
    <xf numFmtId="4" fontId="4" fillId="2" borderId="9" xfId="11" applyNumberFormat="1" applyFont="1" applyFill="1" applyBorder="1" applyAlignment="1">
      <alignment horizontal="center"/>
    </xf>
    <xf numFmtId="4" fontId="4" fillId="2" borderId="8" xfId="11" applyNumberFormat="1" applyFont="1" applyFill="1" applyBorder="1"/>
    <xf numFmtId="4" fontId="4" fillId="2" borderId="4" xfId="11" applyNumberFormat="1" applyFont="1" applyFill="1" applyBorder="1" applyAlignment="1">
      <alignment horizontal="center"/>
    </xf>
    <xf numFmtId="3" fontId="4" fillId="0" borderId="4" xfId="11" applyNumberFormat="1" applyFont="1" applyBorder="1" applyAlignment="1">
      <alignment horizontal="center"/>
    </xf>
    <xf numFmtId="0" fontId="4" fillId="0" borderId="4" xfId="13" applyFont="1" applyFill="1" applyBorder="1" applyAlignment="1">
      <alignment horizontal="center"/>
    </xf>
    <xf numFmtId="3" fontId="4" fillId="0" borderId="8" xfId="11" applyNumberFormat="1" applyFont="1" applyBorder="1" applyAlignment="1">
      <alignment horizontal="center"/>
    </xf>
    <xf numFmtId="0" fontId="4" fillId="0" borderId="14" xfId="13" applyFont="1" applyFill="1" applyBorder="1"/>
    <xf numFmtId="0" fontId="4" fillId="0" borderId="9" xfId="13" applyFont="1" applyFill="1" applyBorder="1" applyAlignment="1">
      <alignment horizontal="center"/>
    </xf>
    <xf numFmtId="3" fontId="4" fillId="3" borderId="8" xfId="11" applyNumberFormat="1" applyFont="1" applyFill="1" applyBorder="1" applyAlignment="1">
      <alignment horizontal="center" vertical="center"/>
    </xf>
    <xf numFmtId="3" fontId="4" fillId="3" borderId="9" xfId="11" applyNumberFormat="1" applyFont="1" applyFill="1" applyBorder="1" applyAlignment="1">
      <alignment horizontal="center" vertical="center"/>
    </xf>
    <xf numFmtId="2" fontId="4" fillId="0" borderId="9" xfId="13" applyNumberFormat="1" applyFont="1" applyFill="1" applyBorder="1" applyAlignment="1">
      <alignment horizontal="center"/>
    </xf>
    <xf numFmtId="4" fontId="4" fillId="0" borderId="9" xfId="13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Continuous" vertical="center" wrapText="1"/>
    </xf>
    <xf numFmtId="167" fontId="13" fillId="0" borderId="3" xfId="0" applyNumberFormat="1" applyFont="1" applyFill="1" applyBorder="1"/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Continuous" vertical="center" wrapText="1"/>
    </xf>
    <xf numFmtId="0" fontId="6" fillId="0" borderId="3" xfId="0" applyFont="1" applyFill="1" applyBorder="1"/>
    <xf numFmtId="167" fontId="6" fillId="0" borderId="3" xfId="15" applyNumberFormat="1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9" xfId="0" applyFont="1" applyFill="1" applyBorder="1"/>
    <xf numFmtId="0" fontId="13" fillId="3" borderId="4" xfId="0" applyFont="1" applyFill="1" applyBorder="1"/>
    <xf numFmtId="168" fontId="15" fillId="0" borderId="3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168" fontId="15" fillId="0" borderId="3" xfId="0" applyNumberFormat="1" applyFont="1" applyFill="1" applyBorder="1" applyAlignment="1">
      <alignment horizontal="right"/>
    </xf>
    <xf numFmtId="2" fontId="1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/>
    <xf numFmtId="168" fontId="15" fillId="0" borderId="3" xfId="0" applyNumberFormat="1" applyFont="1" applyFill="1" applyBorder="1"/>
    <xf numFmtId="2" fontId="15" fillId="0" borderId="3" xfId="0" applyNumberFormat="1" applyFont="1" applyFill="1" applyBorder="1"/>
    <xf numFmtId="0" fontId="0" fillId="0" borderId="8" xfId="0" applyFont="1" applyFill="1" applyBorder="1"/>
    <xf numFmtId="0" fontId="6" fillId="3" borderId="8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2" fontId="0" fillId="0" borderId="8" xfId="0" applyNumberFormat="1" applyFont="1" applyFill="1" applyBorder="1"/>
    <xf numFmtId="0" fontId="4" fillId="0" borderId="0" xfId="0" applyFont="1"/>
    <xf numFmtId="0" fontId="18" fillId="0" borderId="0" xfId="0" applyFont="1" applyFill="1" applyAlignment="1">
      <alignment horizontal="center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3" fontId="4" fillId="0" borderId="3" xfId="12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center"/>
    </xf>
    <xf numFmtId="16" fontId="4" fillId="0" borderId="0" xfId="0" applyNumberFormat="1" applyFont="1" applyFill="1"/>
    <xf numFmtId="4" fontId="4" fillId="0" borderId="3" xfId="12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center"/>
    </xf>
    <xf numFmtId="0" fontId="20" fillId="0" borderId="0" xfId="17" applyAlignment="1">
      <alignment horizontal="right" vertical="center" wrapText="1"/>
    </xf>
    <xf numFmtId="0" fontId="20" fillId="0" borderId="0" xfId="17" applyAlignment="1"/>
    <xf numFmtId="0" fontId="20" fillId="0" borderId="0" xfId="17" applyFill="1"/>
    <xf numFmtId="0" fontId="19" fillId="3" borderId="0" xfId="0" applyFont="1" applyFill="1" applyAlignment="1">
      <alignment horizontal="center" vertical="top" wrapText="1"/>
    </xf>
    <xf numFmtId="1" fontId="4" fillId="3" borderId="9" xfId="12" applyNumberFormat="1" applyFont="1" applyFill="1" applyBorder="1" applyAlignment="1">
      <alignment horizontal="center" wrapText="1"/>
    </xf>
    <xf numFmtId="0" fontId="4" fillId="3" borderId="9" xfId="12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3" xfId="12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" fontId="4" fillId="3" borderId="3" xfId="12" applyNumberFormat="1" applyFont="1" applyFill="1" applyBorder="1" applyAlignment="1">
      <alignment horizontal="center" wrapText="1"/>
    </xf>
    <xf numFmtId="0" fontId="4" fillId="0" borderId="0" xfId="12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4" borderId="0" xfId="12" applyFont="1" applyFill="1" applyBorder="1" applyAlignment="1">
      <alignment horizontal="center" vertical="center" wrapText="1"/>
    </xf>
    <xf numFmtId="1" fontId="4" fillId="3" borderId="9" xfId="12" applyNumberFormat="1" applyFont="1" applyFill="1" applyBorder="1" applyAlignment="1">
      <alignment horizontal="center"/>
    </xf>
    <xf numFmtId="0" fontId="4" fillId="3" borderId="9" xfId="12" applyFont="1" applyFill="1" applyBorder="1" applyAlignment="1">
      <alignment horizontal="center"/>
    </xf>
    <xf numFmtId="0" fontId="4" fillId="3" borderId="3" xfId="12" applyFont="1" applyFill="1" applyBorder="1" applyAlignment="1">
      <alignment horizontal="center"/>
    </xf>
    <xf numFmtId="0" fontId="4" fillId="3" borderId="4" xfId="12" applyFont="1" applyFill="1" applyBorder="1" applyAlignment="1">
      <alignment horizontal="center" vertical="center" wrapText="1"/>
    </xf>
    <xf numFmtId="1" fontId="4" fillId="3" borderId="16" xfId="12" applyNumberFormat="1" applyFont="1" applyFill="1" applyBorder="1" applyAlignment="1">
      <alignment horizontal="center" wrapText="1"/>
    </xf>
    <xf numFmtId="1" fontId="4" fillId="3" borderId="17" xfId="12" applyNumberFormat="1" applyFont="1" applyFill="1" applyBorder="1" applyAlignment="1">
      <alignment horizontal="center" wrapText="1"/>
    </xf>
    <xf numFmtId="0" fontId="4" fillId="3" borderId="8" xfId="13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9" xfId="13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0" borderId="0" xfId="13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9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167" fontId="4" fillId="3" borderId="3" xfId="15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167" fontId="4" fillId="3" borderId="9" xfId="15" applyNumberFormat="1" applyFont="1" applyFill="1" applyBorder="1" applyAlignment="1">
      <alignment horizontal="center" vertical="center"/>
    </xf>
    <xf numFmtId="167" fontId="4" fillId="3" borderId="4" xfId="15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1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167" fontId="6" fillId="3" borderId="3" xfId="15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7" fontId="6" fillId="3" borderId="9" xfId="15" applyNumberFormat="1" applyFont="1" applyFill="1" applyBorder="1" applyAlignment="1">
      <alignment horizontal="center" vertical="center"/>
    </xf>
    <xf numFmtId="167" fontId="6" fillId="3" borderId="4" xfId="15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center"/>
    </xf>
    <xf numFmtId="3" fontId="4" fillId="0" borderId="9" xfId="11" applyNumberFormat="1" applyFont="1" applyFill="1" applyBorder="1" applyAlignment="1">
      <alignment horizontal="center"/>
    </xf>
    <xf numFmtId="4" fontId="4" fillId="0" borderId="9" xfId="11" applyNumberFormat="1" applyFont="1" applyFill="1" applyBorder="1" applyAlignment="1">
      <alignment horizontal="center"/>
    </xf>
    <xf numFmtId="4" fontId="4" fillId="0" borderId="8" xfId="11" applyNumberFormat="1" applyFont="1" applyFill="1" applyBorder="1" applyAlignment="1">
      <alignment horizontal="center"/>
    </xf>
    <xf numFmtId="3" fontId="4" fillId="0" borderId="8" xfId="11" applyNumberFormat="1" applyFont="1" applyFill="1" applyBorder="1" applyAlignment="1">
      <alignment horizontal="center"/>
    </xf>
    <xf numFmtId="4" fontId="4" fillId="3" borderId="8" xfId="11" applyNumberFormat="1" applyFont="1" applyFill="1" applyBorder="1" applyAlignment="1">
      <alignment horizontal="center" vertical="center"/>
    </xf>
    <xf numFmtId="4" fontId="4" fillId="2" borderId="8" xfId="11" applyNumberFormat="1" applyFont="1" applyFill="1" applyBorder="1" applyAlignment="1">
      <alignment horizontal="center"/>
    </xf>
    <xf numFmtId="0" fontId="4" fillId="0" borderId="8" xfId="13" applyFont="1" applyFill="1" applyBorder="1" applyAlignment="1">
      <alignment horizont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2" fontId="4" fillId="0" borderId="8" xfId="13" applyNumberFormat="1" applyFont="1" applyFill="1" applyBorder="1" applyAlignment="1">
      <alignment horizontal="center"/>
    </xf>
    <xf numFmtId="4" fontId="4" fillId="0" borderId="8" xfId="13" applyNumberFormat="1" applyFont="1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center" vertical="center"/>
    </xf>
  </cellXfs>
  <cellStyles count="18">
    <cellStyle name="Comma" xfId="1" builtinId="3"/>
    <cellStyle name="Comma0" xfId="2" xr:uid="{00000000-0005-0000-0000-000003000000}"/>
    <cellStyle name="Currency0" xfId="3" xr:uid="{00000000-0005-0000-0000-000004000000}"/>
    <cellStyle name="Date" xfId="4" xr:uid="{00000000-0005-0000-0000-000005000000}"/>
    <cellStyle name="Fixed" xfId="5" xr:uid="{00000000-0005-0000-0000-000006000000}"/>
    <cellStyle name="Heading 1" xfId="6" builtinId="16" customBuiltin="1"/>
    <cellStyle name="Heading 2" xfId="7" builtinId="17" customBuiltin="1"/>
    <cellStyle name="HEADING1" xfId="8" xr:uid="{00000000-0005-0000-0000-000009000000}"/>
    <cellStyle name="HEADING2" xfId="9" xr:uid="{00000000-0005-0000-0000-00000A000000}"/>
    <cellStyle name="Hyperlink" xfId="17" builtinId="8"/>
    <cellStyle name="Normal" xfId="0" builtinId="0"/>
    <cellStyle name="Normal_CHAPT1-2008" xfId="10" xr:uid="{00000000-0005-0000-0000-00000D000000}"/>
    <cellStyle name="Normal_Contr_Dec97" xfId="11" xr:uid="{00000000-0005-0000-0000-00000E000000}"/>
    <cellStyle name="Normal_minimalni" xfId="12" xr:uid="{00000000-0005-0000-0000-00000F000000}"/>
    <cellStyle name="Normal_SOD-12m" xfId="13" xr:uid="{00000000-0005-0000-0000-000010000000}"/>
    <cellStyle name="Normal_statbul I.2000" xfId="14" xr:uid="{00000000-0005-0000-0000-000013000000}"/>
    <cellStyle name="Percent" xfId="15" builtinId="5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'4.3'!$A$8</c:f>
              <c:strCache>
                <c:ptCount val="1"/>
                <c:pt idx="0">
                  <c:v>Състояние - общо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'4.3'!$B$8:$G$8</c:f>
              <c:numCache>
                <c:formatCode>General</c:formatCode>
                <c:ptCount val="6"/>
                <c:pt idx="0" formatCode="0.000">
                  <c:v>1.276</c:v>
                </c:pt>
                <c:pt idx="1">
                  <c:v>1.4970000000000001</c:v>
                </c:pt>
                <c:pt idx="2" formatCode="0.000">
                  <c:v>1.125</c:v>
                </c:pt>
                <c:pt idx="3" formatCode="0.000">
                  <c:v>1.232</c:v>
                </c:pt>
                <c:pt idx="4" formatCode="0.000">
                  <c:v>1.415</c:v>
                </c:pt>
                <c:pt idx="5" formatCode="0.000">
                  <c:v>1.1220000000000001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755-4A2E-8E8F-8CE16E06020D}"/>
            </c:ext>
          </c:extLst>
        </c:ser>
        <c:ser>
          <c:idx val="1"/>
          <c:order val="1"/>
          <c:tx>
            <c:strRef>
              <c:f>'4.3'!$A$9</c:f>
              <c:strCache>
                <c:ptCount val="1"/>
                <c:pt idx="0">
                  <c:v>1.С осигурителен стаж - I категория труд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'4.3'!$B$9:$G$9</c:f>
              <c:numCache>
                <c:formatCode>0.000</c:formatCode>
                <c:ptCount val="6"/>
                <c:pt idx="0">
                  <c:v>1.776</c:v>
                </c:pt>
                <c:pt idx="1">
                  <c:v>1.891</c:v>
                </c:pt>
                <c:pt idx="2">
                  <c:v>1.605</c:v>
                </c:pt>
                <c:pt idx="3">
                  <c:v>1.776</c:v>
                </c:pt>
                <c:pt idx="4" formatCode="General">
                  <c:v>2.0259999999999998</c:v>
                </c:pt>
                <c:pt idx="5">
                  <c:v>1.581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3755-4A2E-8E8F-8CE16E06020D}"/>
            </c:ext>
          </c:extLst>
        </c:ser>
        <c:ser>
          <c:idx val="2"/>
          <c:order val="2"/>
          <c:tx>
            <c:strRef>
              <c:f>'4.3'!$A$10</c:f>
              <c:strCache>
                <c:ptCount val="1"/>
                <c:pt idx="0">
                  <c:v>2.С осигурителен стаж - II категория труд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'4.3'!$B$10:$G$10</c:f>
              <c:numCache>
                <c:formatCode>0.000</c:formatCode>
                <c:ptCount val="6"/>
                <c:pt idx="0" formatCode="General">
                  <c:v>1.3979999999999999</c:v>
                </c:pt>
                <c:pt idx="1">
                  <c:v>1.5960000000000001</c:v>
                </c:pt>
                <c:pt idx="2" formatCode="General">
                  <c:v>1.2829999999999999</c:v>
                </c:pt>
                <c:pt idx="3">
                  <c:v>1.4</c:v>
                </c:pt>
                <c:pt idx="4">
                  <c:v>1.5960000000000001</c:v>
                </c:pt>
                <c:pt idx="5" formatCode="General">
                  <c:v>1.2849999999999999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3755-4A2E-8E8F-8CE16E06020D}"/>
            </c:ext>
          </c:extLst>
        </c:ser>
        <c:ser>
          <c:idx val="3"/>
          <c:order val="3"/>
          <c:tx>
            <c:strRef>
              <c:f>'4.3'!$A$15</c:f>
              <c:strCache>
                <c:ptCount val="1"/>
                <c:pt idx="0">
                  <c:v>2. Лични първи пенсии за инвалидност поради общо заболяване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'4.3'!$B$15:$G$15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3755-4A2E-8E8F-8CE16E060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85512"/>
        <c:axId val="1"/>
        <c:axId val="0"/>
      </c:bar3DChart>
      <c:catAx>
        <c:axId val="342385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85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'4.4'!$A$8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'4.4'!$B$8:$G$8</c:f>
              <c:numCache>
                <c:formatCode>General</c:formatCode>
                <c:ptCount val="6"/>
                <c:pt idx="0">
                  <c:v>1.012</c:v>
                </c:pt>
                <c:pt idx="1">
                  <c:v>1.0660000000000001</c:v>
                </c:pt>
                <c:pt idx="2" formatCode="0.000">
                  <c:v>0.92100000000000004</c:v>
                </c:pt>
                <c:pt idx="3">
                  <c:v>0.998</c:v>
                </c:pt>
                <c:pt idx="4" formatCode="0.000">
                  <c:v>1.0469999999999999</c:v>
                </c:pt>
                <c:pt idx="5">
                  <c:v>0.91700000000000004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71A-419E-81CE-C4D827061A81}"/>
            </c:ext>
          </c:extLst>
        </c:ser>
        <c:ser>
          <c:idx val="1"/>
          <c:order val="1"/>
          <c:tx>
            <c:strRef>
              <c:f>'4.4'!$A$9</c:f>
              <c:strCache>
                <c:ptCount val="1"/>
                <c:pt idx="0">
                  <c:v>1.С осигурителен стаж - I категория труд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'4.4'!$B$9:$G$9</c:f>
              <c:numCache>
                <c:formatCode>General</c:formatCode>
                <c:ptCount val="6"/>
                <c:pt idx="0" formatCode="0.000">
                  <c:v>1.617</c:v>
                </c:pt>
                <c:pt idx="1">
                  <c:v>1.169</c:v>
                </c:pt>
                <c:pt idx="2">
                  <c:v>2.0640000000000001</c:v>
                </c:pt>
                <c:pt idx="3">
                  <c:v>1.617</c:v>
                </c:pt>
                <c:pt idx="4">
                  <c:v>1.169</c:v>
                </c:pt>
                <c:pt idx="5" formatCode="0.000">
                  <c:v>2.0640000000000001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71A-419E-81CE-C4D827061A81}"/>
            </c:ext>
          </c:extLst>
        </c:ser>
        <c:ser>
          <c:idx val="2"/>
          <c:order val="2"/>
          <c:tx>
            <c:strRef>
              <c:f>'4.4'!$A$10</c:f>
              <c:strCache>
                <c:ptCount val="1"/>
                <c:pt idx="0">
                  <c:v>2.С осигурителен стаж - II категория труд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'4.4'!$B$10:$G$10</c:f>
              <c:numCache>
                <c:formatCode>0.000</c:formatCode>
                <c:ptCount val="6"/>
                <c:pt idx="0">
                  <c:v>1.1339999999999999</c:v>
                </c:pt>
                <c:pt idx="1">
                  <c:v>0.74299999999999999</c:v>
                </c:pt>
                <c:pt idx="2">
                  <c:v>1.1830000000000001</c:v>
                </c:pt>
                <c:pt idx="3">
                  <c:v>1.1339999999999999</c:v>
                </c:pt>
                <c:pt idx="4">
                  <c:v>0.74299999999999999</c:v>
                </c:pt>
                <c:pt idx="5">
                  <c:v>1.1830000000000001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71A-419E-81CE-C4D827061A81}"/>
            </c:ext>
          </c:extLst>
        </c:ser>
        <c:ser>
          <c:idx val="3"/>
          <c:order val="3"/>
          <c:tx>
            <c:strRef>
              <c:f>'4.4'!$A$15</c:f>
              <c:strCache>
                <c:ptCount val="1"/>
                <c:pt idx="0">
                  <c:v>2. Лични първи пенсии за инвалидност поради общо заболяване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'4.4'!$B$15:$G$15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71A-419E-81CE-C4D82706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84200"/>
        <c:axId val="1"/>
        <c:axId val="0"/>
      </c:bar3DChart>
      <c:catAx>
        <c:axId val="342384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84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'4.5-2016-74C dv TOTAL'!#REF!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'4.5'!$O$8:$O$18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BAE-4F0E-B2E7-4D285F223E7F}"/>
            </c:ext>
          </c:extLst>
        </c:ser>
        <c:ser>
          <c:idx val="1"/>
          <c:order val="1"/>
          <c:tx>
            <c:v>'4.5-2016-74C dv TOTAL'!#REF!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'4.5'!$P$8:$P$18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BAE-4F0E-B2E7-4D285F223E7F}"/>
            </c:ext>
          </c:extLst>
        </c:ser>
        <c:ser>
          <c:idx val="2"/>
          <c:order val="2"/>
          <c:tx>
            <c:v>'4.5-2016-74C dv TOTAL'!#REF!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'4.5'!$Q$8:$Q$18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BAE-4F0E-B2E7-4D285F223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792616"/>
        <c:axId val="1"/>
        <c:axId val="0"/>
      </c:bar3DChart>
      <c:catAx>
        <c:axId val="339792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792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(ОБЩО),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6683417085427135"/>
          <c:y val="2.35849056603773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1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4271356783919596E-2"/>
          <c:y val="0.12264165066891153"/>
          <c:w val="0.86532663316582914"/>
          <c:h val="0.806604702476302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'4.5'!$C$5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'4.5'!$D$8:$D$22</c:f>
              <c:numCache>
                <c:formatCode>0.0%</c:formatCode>
                <c:ptCount val="15"/>
                <c:pt idx="0">
                  <c:v>2.416713502199655E-2</c:v>
                </c:pt>
                <c:pt idx="1">
                  <c:v>0.16676679780615902</c:v>
                </c:pt>
                <c:pt idx="2">
                  <c:v>3.1415337506540825E-2</c:v>
                </c:pt>
                <c:pt idx="3">
                  <c:v>2.315936355355724E-2</c:v>
                </c:pt>
                <c:pt idx="4">
                  <c:v>1.6570088567607898E-2</c:v>
                </c:pt>
                <c:pt idx="5">
                  <c:v>1.1279288358301517E-2</c:v>
                </c:pt>
                <c:pt idx="6">
                  <c:v>6.8024574119653486E-3</c:v>
                </c:pt>
                <c:pt idx="7">
                  <c:v>1.0562220198065854E-2</c:v>
                </c:pt>
                <c:pt idx="8">
                  <c:v>6.4729936626678813E-3</c:v>
                </c:pt>
                <c:pt idx="9">
                  <c:v>4.7093935928990876E-3</c:v>
                </c:pt>
                <c:pt idx="14">
                  <c:v>0.69809492432023879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61-425D-B0B8-A2C677FDDF86}"/>
            </c:ext>
          </c:extLst>
        </c:ser>
        <c:ser>
          <c:idx val="1"/>
          <c:order val="1"/>
          <c:tx>
            <c:strRef>
              <c:f>'4.5'!$G$5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'4.5'!$H$8:$H$22</c:f>
              <c:numCache>
                <c:formatCode>0.0%</c:formatCode>
                <c:ptCount val="15"/>
                <c:pt idx="0">
                  <c:v>2.4582065367742954E-2</c:v>
                </c:pt>
                <c:pt idx="1">
                  <c:v>0.20361221989487413</c:v>
                </c:pt>
                <c:pt idx="2">
                  <c:v>4.1536576690511008E-2</c:v>
                </c:pt>
                <c:pt idx="3">
                  <c:v>3.0865905228629018E-2</c:v>
                </c:pt>
                <c:pt idx="4">
                  <c:v>2.2250326048294668E-2</c:v>
                </c:pt>
                <c:pt idx="5">
                  <c:v>1.5847923171165474E-2</c:v>
                </c:pt>
                <c:pt idx="6">
                  <c:v>1.0512587440224479E-2</c:v>
                </c:pt>
                <c:pt idx="7">
                  <c:v>1.5966486187408608E-2</c:v>
                </c:pt>
                <c:pt idx="8">
                  <c:v>9.6431253211081685E-3</c:v>
                </c:pt>
                <c:pt idx="9">
                  <c:v>7.943722088289926E-3</c:v>
                </c:pt>
                <c:pt idx="14">
                  <c:v>0.61723906256175154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61-425D-B0B8-A2C677FDDF86}"/>
            </c:ext>
          </c:extLst>
        </c:ser>
        <c:ser>
          <c:idx val="2"/>
          <c:order val="2"/>
          <c:tx>
            <c:strRef>
              <c:f>'4.5'!$K$5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4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'4.5'!$L$8:$L$22</c:f>
              <c:numCache>
                <c:formatCode>0.0%</c:formatCode>
                <c:ptCount val="15"/>
                <c:pt idx="0">
                  <c:v>2.3767873440827501E-2</c:v>
                </c:pt>
                <c:pt idx="1">
                  <c:v>0.13131274718588379</c:v>
                </c:pt>
                <c:pt idx="2">
                  <c:v>2.1676300578034682E-2</c:v>
                </c:pt>
                <c:pt idx="3">
                  <c:v>1.5743839367204138E-2</c:v>
                </c:pt>
                <c:pt idx="4">
                  <c:v>1.1104350471554609E-2</c:v>
                </c:pt>
                <c:pt idx="5">
                  <c:v>6.8831761484636446E-3</c:v>
                </c:pt>
                <c:pt idx="6">
                  <c:v>3.2324307879525401E-3</c:v>
                </c:pt>
                <c:pt idx="7">
                  <c:v>5.3620322482506848E-3</c:v>
                </c:pt>
                <c:pt idx="8">
                  <c:v>3.4225737754791604E-3</c:v>
                </c:pt>
                <c:pt idx="9">
                  <c:v>1.5972010952236082E-3</c:v>
                </c:pt>
                <c:pt idx="14">
                  <c:v>0.77589747490112559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1-425D-B0B8-A2C677FDD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5408"/>
        <c:axId val="1"/>
        <c:axId val="0"/>
      </c:bar3DChart>
      <c:catAx>
        <c:axId val="33984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54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46733668341709"/>
          <c:y val="0.48349106125885205"/>
          <c:w val="5.4271356783919589E-2"/>
          <c:h val="0.1367927004407468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'4.5.1-2016 74C dv 02'!#REF!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'4.5.1'!$O$8:$O$18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802-4B34-9497-DFC89B5B611C}"/>
            </c:ext>
          </c:extLst>
        </c:ser>
        <c:ser>
          <c:idx val="1"/>
          <c:order val="1"/>
          <c:tx>
            <c:v>'4.5.1-2016 74C dv 02'!#REF!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'4.5.1'!$P$8:$P$18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802-4B34-9497-DFC89B5B611C}"/>
            </c:ext>
          </c:extLst>
        </c:ser>
        <c:ser>
          <c:idx val="2"/>
          <c:order val="2"/>
          <c:tx>
            <c:v>'4.5.1-2016 74C dv 02'!#REF!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'4.5.1'!$Q$8:$Q$18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802-4B34-9497-DFC89B5B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90104"/>
        <c:axId val="1"/>
        <c:axId val="0"/>
      </c:bar3DChart>
      <c:catAx>
        <c:axId val="342390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901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НОВИТЕ ПЕНСИОНЕРИ ЗА ОСВ (чл. 68, чл.68а, чл.69а и чл.69б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5477386934673368"/>
          <c:y val="3.163017031630170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3266331658291456E-2"/>
          <c:y val="0.18978147283082619"/>
          <c:w val="0.86633165829145731"/>
          <c:h val="0.715330166823883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'4.5.1'!$C$5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'4.5.1'!$D$8:$D$22</c:f>
              <c:numCache>
                <c:formatCode>0.0%</c:formatCode>
                <c:ptCount val="15"/>
                <c:pt idx="0">
                  <c:v>2.4731758592649887E-2</c:v>
                </c:pt>
                <c:pt idx="1">
                  <c:v>0.17066301739354633</c:v>
                </c:pt>
                <c:pt idx="2">
                  <c:v>3.208980385156978E-2</c:v>
                </c:pt>
                <c:pt idx="3">
                  <c:v>2.3383114178616052E-2</c:v>
                </c:pt>
                <c:pt idx="4">
                  <c:v>1.5509410761389104E-2</c:v>
                </c:pt>
                <c:pt idx="5">
                  <c:v>1.0154499117431229E-2</c:v>
                </c:pt>
                <c:pt idx="6">
                  <c:v>6.6043910275480457E-3</c:v>
                </c:pt>
                <c:pt idx="7">
                  <c:v>9.8768370321889697E-3</c:v>
                </c:pt>
                <c:pt idx="8">
                  <c:v>6.2275639118621207E-3</c:v>
                </c:pt>
                <c:pt idx="9">
                  <c:v>4.6805894369409571E-3</c:v>
                </c:pt>
                <c:pt idx="14">
                  <c:v>0.69607901469625755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AC-4F17-8474-18E1CB717DFF}"/>
            </c:ext>
          </c:extLst>
        </c:ser>
        <c:ser>
          <c:idx val="1"/>
          <c:order val="1"/>
          <c:tx>
            <c:strRef>
              <c:f>'4.5.1'!$G$5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'4.5.1'!$H$8:$H$22</c:f>
              <c:numCache>
                <c:formatCode>0.0%</c:formatCode>
                <c:ptCount val="15"/>
                <c:pt idx="0">
                  <c:v>2.5695046887264015E-2</c:v>
                </c:pt>
                <c:pt idx="1">
                  <c:v>0.21283099929772381</c:v>
                </c:pt>
                <c:pt idx="2">
                  <c:v>4.3293262279505931E-2</c:v>
                </c:pt>
                <c:pt idx="3">
                  <c:v>3.1643739414219024E-2</c:v>
                </c:pt>
                <c:pt idx="4">
                  <c:v>2.0407320196637338E-2</c:v>
                </c:pt>
                <c:pt idx="5">
                  <c:v>1.383897219812451E-2</c:v>
                </c:pt>
                <c:pt idx="6">
                  <c:v>1.0244970463089189E-2</c:v>
                </c:pt>
                <c:pt idx="7">
                  <c:v>1.4830420952617012E-2</c:v>
                </c:pt>
                <c:pt idx="8">
                  <c:v>9.4187631676787703E-3</c:v>
                </c:pt>
                <c:pt idx="9">
                  <c:v>8.0555211302515799E-3</c:v>
                </c:pt>
                <c:pt idx="14">
                  <c:v>0.60974098401288879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AC-4F17-8474-18E1CB717DFF}"/>
            </c:ext>
          </c:extLst>
        </c:ser>
        <c:ser>
          <c:idx val="2"/>
          <c:order val="2"/>
          <c:tx>
            <c:strRef>
              <c:f>'4.5.1'!$K$5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'4.5.1'!$L$8:$L$22</c:f>
              <c:numCache>
                <c:formatCode>0.0%</c:formatCode>
                <c:ptCount val="15"/>
                <c:pt idx="0">
                  <c:v>2.3842221713588158E-2</c:v>
                </c:pt>
                <c:pt idx="1">
                  <c:v>0.13172350652323186</c:v>
                </c:pt>
                <c:pt idx="2">
                  <c:v>2.17441062027924E-2</c:v>
                </c:pt>
                <c:pt idx="3">
                  <c:v>1.5754940108339055E-2</c:v>
                </c:pt>
                <c:pt idx="4">
                  <c:v>1.0986495765621425E-2</c:v>
                </c:pt>
                <c:pt idx="5">
                  <c:v>6.7521171892881669E-3</c:v>
                </c:pt>
                <c:pt idx="6">
                  <c:v>3.2425421530479898E-3</c:v>
                </c:pt>
                <c:pt idx="7">
                  <c:v>5.3025101091020068E-3</c:v>
                </c:pt>
                <c:pt idx="8">
                  <c:v>3.2806897077897307E-3</c:v>
                </c:pt>
                <c:pt idx="9">
                  <c:v>1.5640497444113833E-3</c:v>
                </c:pt>
                <c:pt idx="14">
                  <c:v>0.77580682078278784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AC-4F17-8474-18E1CB717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48192"/>
        <c:axId val="1"/>
        <c:axId val="0"/>
      </c:bar3DChart>
      <c:catAx>
        <c:axId val="33954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48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46733668341709"/>
          <c:y val="0.46715430644162176"/>
          <c:w val="5.4271356783919589E-2"/>
          <c:h val="0.1411194768537144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'4.5.2-2016 74C dv 32'!#REF!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'4.5.2-2023 74C dv 32'!#REF!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4332-41DA-B2C6-BB1BE4F444A2}"/>
            </c:ext>
          </c:extLst>
        </c:ser>
        <c:ser>
          <c:idx val="1"/>
          <c:order val="1"/>
          <c:tx>
            <c:v>'4.5.2-2016 74C dv 32'!#REF!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'4.5.2'!$O$8:$O$18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4332-41DA-B2C6-BB1BE4F444A2}"/>
            </c:ext>
          </c:extLst>
        </c:ser>
        <c:ser>
          <c:idx val="2"/>
          <c:order val="2"/>
          <c:tx>
            <c:v>'4.5.2-2016 74C dv 32'!#REF!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'4.5.2'!$P$8:$P$18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4332-41DA-B2C6-BB1BE4F44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52128"/>
        <c:axId val="1"/>
        <c:axId val="0"/>
      </c:bar3DChart>
      <c:catAx>
        <c:axId val="33955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52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НОВИТЕ ПЕНСИОНЕРИ ЗА ОСВ (чл. 69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5252535857260266"/>
          <c:y val="3.066037735849056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9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3535406344111372E-2"/>
          <c:y val="0.15801904990032833"/>
          <c:w val="0.86565741956421594"/>
          <c:h val="0.750000863706035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'4.5.2'!$C$5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'4.5.2'!$D$8:$D$22</c:f>
              <c:numCache>
                <c:formatCode>0.0%</c:formatCode>
                <c:ptCount val="15"/>
                <c:pt idx="2">
                  <c:v>2.5466893039049238E-3</c:v>
                </c:pt>
                <c:pt idx="3">
                  <c:v>1.3582342954159592E-2</c:v>
                </c:pt>
                <c:pt idx="4">
                  <c:v>6.1969439728353143E-2</c:v>
                </c:pt>
                <c:pt idx="5">
                  <c:v>5.9422750424448216E-2</c:v>
                </c:pt>
                <c:pt idx="6">
                  <c:v>1.5280135823429542E-2</c:v>
                </c:pt>
                <c:pt idx="7">
                  <c:v>3.9898132427843805E-2</c:v>
                </c:pt>
                <c:pt idx="8">
                  <c:v>1.6977928692699491E-2</c:v>
                </c:pt>
                <c:pt idx="9">
                  <c:v>5.9422750424448214E-3</c:v>
                </c:pt>
                <c:pt idx="14">
                  <c:v>0.78438030560271643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92-4C1F-B25D-62B8FFFB3FBA}"/>
            </c:ext>
          </c:extLst>
        </c:ser>
        <c:ser>
          <c:idx val="1"/>
          <c:order val="1"/>
          <c:tx>
            <c:strRef>
              <c:f>'4.5.2'!$G$5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'4.5.2'!$H$8:$H$22</c:f>
              <c:numCache>
                <c:formatCode>0.0%</c:formatCode>
                <c:ptCount val="15"/>
                <c:pt idx="2">
                  <c:v>2.7372262773722629E-3</c:v>
                </c:pt>
                <c:pt idx="3">
                  <c:v>1.3686131386861315E-2</c:v>
                </c:pt>
                <c:pt idx="4">
                  <c:v>6.295620437956205E-2</c:v>
                </c:pt>
                <c:pt idx="5">
                  <c:v>6.0218978102189784E-2</c:v>
                </c:pt>
                <c:pt idx="6">
                  <c:v>1.6423357664233577E-2</c:v>
                </c:pt>
                <c:pt idx="7">
                  <c:v>4.105839416058394E-2</c:v>
                </c:pt>
                <c:pt idx="8">
                  <c:v>1.4598540145985401E-2</c:v>
                </c:pt>
                <c:pt idx="9">
                  <c:v>5.4744525547445258E-3</c:v>
                </c:pt>
                <c:pt idx="14">
                  <c:v>0.78284671532846717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92-4C1F-B25D-62B8FFFB3FBA}"/>
            </c:ext>
          </c:extLst>
        </c:ser>
        <c:ser>
          <c:idx val="2"/>
          <c:order val="2"/>
          <c:tx>
            <c:strRef>
              <c:f>'4.5.2'!$K$5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'4.5.2'!$A$8:$A$22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'4.5.2'!$L$8:$L$22</c:f>
              <c:numCache>
                <c:formatCode>0.0%</c:formatCode>
                <c:ptCount val="15"/>
                <c:pt idx="3">
                  <c:v>1.2195121951219513E-2</c:v>
                </c:pt>
                <c:pt idx="4">
                  <c:v>4.878048780487805E-2</c:v>
                </c:pt>
                <c:pt idx="5">
                  <c:v>4.878048780487805E-2</c:v>
                </c:pt>
                <c:pt idx="7">
                  <c:v>2.4390243902439025E-2</c:v>
                </c:pt>
                <c:pt idx="8">
                  <c:v>4.878048780487805E-2</c:v>
                </c:pt>
                <c:pt idx="9">
                  <c:v>1.2195121951219513E-2</c:v>
                </c:pt>
                <c:pt idx="14">
                  <c:v>0.80487804878048785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92-4C1F-B25D-62B8FFFB3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791632"/>
        <c:axId val="1"/>
        <c:axId val="0"/>
      </c:bar3DChart>
      <c:catAx>
        <c:axId val="33979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791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53544897796866"/>
          <c:y val="0.45518917446639923"/>
          <c:w val="5.4545560592804687E-2"/>
          <c:h val="0.1367927004407468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'4.6-2016-N74 sast ОБЩО'!#REF!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'4.6'!$N$8:$N$18</c:f>
              <c:numCache>
                <c:formatCode>0.0</c:formatCode>
                <c:ptCount val="11"/>
                <c:pt idx="0">
                  <c:v>26.7</c:v>
                </c:pt>
                <c:pt idx="1">
                  <c:v>33.700000000000003</c:v>
                </c:pt>
                <c:pt idx="2">
                  <c:v>34.6</c:v>
                </c:pt>
                <c:pt idx="3">
                  <c:v>35.200000000000003</c:v>
                </c:pt>
                <c:pt idx="4">
                  <c:v>35.799999999999997</c:v>
                </c:pt>
                <c:pt idx="5">
                  <c:v>36.4</c:v>
                </c:pt>
                <c:pt idx="6">
                  <c:v>36.6</c:v>
                </c:pt>
                <c:pt idx="7">
                  <c:v>37.1</c:v>
                </c:pt>
                <c:pt idx="8">
                  <c:v>38</c:v>
                </c:pt>
                <c:pt idx="9">
                  <c:v>38.299999999999997</c:v>
                </c:pt>
                <c:pt idx="10">
                  <c:v>36.200000000000003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53-437B-8E0D-0CEEF7D953B2}"/>
            </c:ext>
          </c:extLst>
        </c:ser>
        <c:ser>
          <c:idx val="1"/>
          <c:order val="1"/>
          <c:tx>
            <c:v>'4.6-2016-N74 sast ОБЩО'!#REF!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'4.6'!$O$8:$O$18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53-437B-8E0D-0CEEF7D953B2}"/>
            </c:ext>
          </c:extLst>
        </c:ser>
        <c:ser>
          <c:idx val="2"/>
          <c:order val="2"/>
          <c:tx>
            <c:v>'4.6-2016-N74 sast ОБЩО'!#REF!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'4.6'!$P$8:$P$18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53-437B-8E0D-0CEEF7D95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0142856"/>
        <c:axId val="1"/>
        <c:axId val="0"/>
      </c:bar3DChart>
      <c:catAx>
        <c:axId val="340142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01428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(ОБЩО),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7292500492774371"/>
          <c:y val="1.17647058823529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9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3359709540064894E-2"/>
          <c:y val="0.12470588235294118"/>
          <c:w val="0.87055377971846615"/>
          <c:h val="0.781176470588235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'4.6'!$C$5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'4.6'!$D$8:$D$22</c:f>
              <c:numCache>
                <c:formatCode>0.0%</c:formatCode>
                <c:ptCount val="15"/>
                <c:pt idx="0">
                  <c:v>1.4630504069562242E-2</c:v>
                </c:pt>
                <c:pt idx="1">
                  <c:v>0.37809227906180815</c:v>
                </c:pt>
                <c:pt idx="2">
                  <c:v>0.1532503021422689</c:v>
                </c:pt>
                <c:pt idx="3">
                  <c:v>0.11665967015690007</c:v>
                </c:pt>
                <c:pt idx="4">
                  <c:v>8.5621236590765676E-2</c:v>
                </c:pt>
                <c:pt idx="5">
                  <c:v>6.1772051037979017E-2</c:v>
                </c:pt>
                <c:pt idx="6">
                  <c:v>3.9646814404432136E-2</c:v>
                </c:pt>
                <c:pt idx="7">
                  <c:v>5.6953149231542585E-2</c:v>
                </c:pt>
                <c:pt idx="8">
                  <c:v>3.3767740831452744E-2</c:v>
                </c:pt>
                <c:pt idx="9">
                  <c:v>2.088725547866822E-2</c:v>
                </c:pt>
                <c:pt idx="10">
                  <c:v>2.2928052706446059E-3</c:v>
                </c:pt>
                <c:pt idx="11" formatCode="0.00%">
                  <c:v>2.038791858736457E-4</c:v>
                </c:pt>
                <c:pt idx="12" formatCode="0.00%">
                  <c:v>6.2834896629910484E-5</c:v>
                </c:pt>
                <c:pt idx="13" formatCode="0.000%">
                  <c:v>3.4091273703462072E-5</c:v>
                </c:pt>
                <c:pt idx="14">
                  <c:v>3.6125386367768637E-2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B6-4CC3-9286-CC063DC7376E}"/>
            </c:ext>
          </c:extLst>
        </c:ser>
        <c:ser>
          <c:idx val="1"/>
          <c:order val="1"/>
          <c:tx>
            <c:strRef>
              <c:f>'4.6'!$G$5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'4.6'!$H$8:$H$22</c:f>
              <c:numCache>
                <c:formatCode>0.0%</c:formatCode>
                <c:ptCount val="15"/>
                <c:pt idx="0">
                  <c:v>8.3473707033139312E-3</c:v>
                </c:pt>
                <c:pt idx="1">
                  <c:v>0.27070164612485198</c:v>
                </c:pt>
                <c:pt idx="2">
                  <c:v>0.12761220167114196</c:v>
                </c:pt>
                <c:pt idx="3">
                  <c:v>0.1152554245401024</c:v>
                </c:pt>
                <c:pt idx="4">
                  <c:v>0.10527193582281226</c:v>
                </c:pt>
                <c:pt idx="5">
                  <c:v>9.3430510849080203E-2</c:v>
                </c:pt>
                <c:pt idx="6">
                  <c:v>6.131689988158575E-2</c:v>
                </c:pt>
                <c:pt idx="7">
                  <c:v>9.3151987191247357E-2</c:v>
                </c:pt>
                <c:pt idx="8">
                  <c:v>6.0729832051902133E-2</c:v>
                </c:pt>
                <c:pt idx="9">
                  <c:v>3.7217098350539532E-2</c:v>
                </c:pt>
                <c:pt idx="10">
                  <c:v>4.201204156173385E-3</c:v>
                </c:pt>
                <c:pt idx="11" formatCode="0.00%">
                  <c:v>3.5524274921196148E-4</c:v>
                </c:pt>
                <c:pt idx="12" formatCode="0.00%">
                  <c:v>1.067396053970213E-4</c:v>
                </c:pt>
                <c:pt idx="13" formatCode="0.00%">
                  <c:v>6.3376640704481397E-5</c:v>
                </c:pt>
                <c:pt idx="14">
                  <c:v>2.2238529661935656E-2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B6-4CC3-9286-CC063DC7376E}"/>
            </c:ext>
          </c:extLst>
        </c:ser>
        <c:ser>
          <c:idx val="2"/>
          <c:order val="2"/>
          <c:tx>
            <c:strRef>
              <c:f>'4.6'!$K$5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'4.6'!$L$8:$L$22</c:f>
              <c:numCache>
                <c:formatCode>0.0%</c:formatCode>
                <c:ptCount val="15"/>
                <c:pt idx="0">
                  <c:v>1.8833236277797486E-2</c:v>
                </c:pt>
                <c:pt idx="1">
                  <c:v>0.44992492140732759</c:v>
                </c:pt>
                <c:pt idx="2">
                  <c:v>0.17039940026372333</c:v>
                </c:pt>
                <c:pt idx="3">
                  <c:v>0.11759895760123339</c:v>
                </c:pt>
                <c:pt idx="4">
                  <c:v>7.2477058079371354E-2</c:v>
                </c:pt>
                <c:pt idx="5">
                  <c:v>4.0595987924952642E-2</c:v>
                </c:pt>
                <c:pt idx="6">
                  <c:v>2.5151886335696132E-2</c:v>
                </c:pt>
                <c:pt idx="7">
                  <c:v>3.274006742570789E-2</c:v>
                </c:pt>
                <c:pt idx="8">
                  <c:v>1.5733037035053781E-2</c:v>
                </c:pt>
                <c:pt idx="9">
                  <c:v>9.9643683469545757E-3</c:v>
                </c:pt>
                <c:pt idx="10">
                  <c:v>1.0162941742135714E-3</c:v>
                </c:pt>
                <c:pt idx="11" formatCode="0.00%">
                  <c:v>1.0263344020598086E-4</c:v>
                </c:pt>
                <c:pt idx="12" formatCode="0.000%">
                  <c:v>3.3467426154124193E-5</c:v>
                </c:pt>
                <c:pt idx="13" formatCode="0.000%">
                  <c:v>1.4502551333453817E-5</c:v>
                </c:pt>
                <c:pt idx="14">
                  <c:v>4.5414181710274726E-2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B6-4CC3-9286-CC063DC73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1016"/>
        <c:axId val="1"/>
        <c:axId val="0"/>
      </c:bar3DChart>
      <c:catAx>
        <c:axId val="337951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1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50370877553343"/>
          <c:y val="0.43529411764705883"/>
          <c:w val="8.7615283267457156E-2"/>
          <c:h val="0.1490196078431372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'4.6.1-2016 N74 sast 02'!#REF!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'4.6.1'!$N$8:$N$18</c:f>
              <c:numCache>
                <c:formatCode>0.0</c:formatCode>
                <c:ptCount val="11"/>
                <c:pt idx="0">
                  <c:v>26.7</c:v>
                </c:pt>
                <c:pt idx="1">
                  <c:v>33.700000000000003</c:v>
                </c:pt>
                <c:pt idx="2">
                  <c:v>34.6</c:v>
                </c:pt>
                <c:pt idx="3">
                  <c:v>35.200000000000003</c:v>
                </c:pt>
                <c:pt idx="4">
                  <c:v>35.9</c:v>
                </c:pt>
                <c:pt idx="5">
                  <c:v>36.4</c:v>
                </c:pt>
                <c:pt idx="6">
                  <c:v>36.6</c:v>
                </c:pt>
                <c:pt idx="7">
                  <c:v>37.200000000000003</c:v>
                </c:pt>
                <c:pt idx="8">
                  <c:v>38</c:v>
                </c:pt>
                <c:pt idx="9">
                  <c:v>38.299999999999997</c:v>
                </c:pt>
                <c:pt idx="10">
                  <c:v>36.200000000000003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144-4768-9839-EBA801721037}"/>
            </c:ext>
          </c:extLst>
        </c:ser>
        <c:ser>
          <c:idx val="1"/>
          <c:order val="1"/>
          <c:tx>
            <c:v>'4.6.1-2016 N74 sast 02'!#REF!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'4.6.1'!$O$8:$O$18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144-4768-9839-EBA801721037}"/>
            </c:ext>
          </c:extLst>
        </c:ser>
        <c:ser>
          <c:idx val="2"/>
          <c:order val="2"/>
          <c:tx>
            <c:v>'4.6.1-2016 N74 sast 02'!#REF!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'4.6.1'!$P$8:$P$18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8144-4768-9839-EBA801721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6392"/>
        <c:axId val="1"/>
        <c:axId val="0"/>
      </c:bar3DChart>
      <c:catAx>
        <c:axId val="339846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6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(чл. 68, чл.68а, чл.69а и чл.69б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2437322466085922"/>
          <c:y val="3.186274509803921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8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3159504470199889E-2"/>
          <c:y val="0.12500029919265854"/>
          <c:w val="0.8706122618893114"/>
          <c:h val="0.7794136302601061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'4.6.1'!$C$5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'4.6.1'!$D$8:$D$22</c:f>
              <c:numCache>
                <c:formatCode>0.0%</c:formatCode>
                <c:ptCount val="15"/>
                <c:pt idx="0">
                  <c:v>1.54456422688014E-2</c:v>
                </c:pt>
                <c:pt idx="1">
                  <c:v>0.39914062052627447</c:v>
                </c:pt>
                <c:pt idx="2">
                  <c:v>0.1609116661682605</c:v>
                </c:pt>
                <c:pt idx="3">
                  <c:v>0.12002680788881513</c:v>
                </c:pt>
                <c:pt idx="4">
                  <c:v>8.2016445282426617E-2</c:v>
                </c:pt>
                <c:pt idx="5">
                  <c:v>5.1573372809929102E-2</c:v>
                </c:pt>
                <c:pt idx="6">
                  <c:v>3.5153540910662286E-2</c:v>
                </c:pt>
                <c:pt idx="7">
                  <c:v>5.0013821050272571E-2</c:v>
                </c:pt>
                <c:pt idx="8">
                  <c:v>2.6908277006367581E-2</c:v>
                </c:pt>
                <c:pt idx="9">
                  <c:v>1.8450218415011852E-2</c:v>
                </c:pt>
                <c:pt idx="10">
                  <c:v>2.2636830165096156E-3</c:v>
                </c:pt>
                <c:pt idx="11" formatCode="0.00%">
                  <c:v>2.0572509612876269E-4</c:v>
                </c:pt>
                <c:pt idx="12" formatCode="0.00%">
                  <c:v>6.5040236576790954E-5</c:v>
                </c:pt>
                <c:pt idx="13" formatCode="0.000%">
                  <c:v>3.5347954661299434E-5</c:v>
                </c:pt>
                <c:pt idx="14">
                  <c:v>3.7789791369301995E-2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3-4681-BE42-19EF94CFE190}"/>
            </c:ext>
          </c:extLst>
        </c:ser>
        <c:ser>
          <c:idx val="1"/>
          <c:order val="1"/>
          <c:tx>
            <c:strRef>
              <c:f>'4.6.1'!$G$5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'4.6.1'!$H$8:$H$22</c:f>
              <c:numCache>
                <c:formatCode>0.0%</c:formatCode>
                <c:ptCount val="15"/>
                <c:pt idx="0">
                  <c:v>9.5620789588383281E-3</c:v>
                </c:pt>
                <c:pt idx="1">
                  <c:v>0.31014819119569953</c:v>
                </c:pt>
                <c:pt idx="2">
                  <c:v>0.14435642353013145</c:v>
                </c:pt>
                <c:pt idx="3">
                  <c:v>0.12378323405491791</c:v>
                </c:pt>
                <c:pt idx="4">
                  <c:v>9.8797953768629043E-2</c:v>
                </c:pt>
                <c:pt idx="5">
                  <c:v>7.1239591059589991E-2</c:v>
                </c:pt>
                <c:pt idx="6">
                  <c:v>5.2692751783570503E-2</c:v>
                </c:pt>
                <c:pt idx="7">
                  <c:v>8.0451837861397646E-2</c:v>
                </c:pt>
                <c:pt idx="8">
                  <c:v>4.6527676885079181E-2</c:v>
                </c:pt>
                <c:pt idx="9">
                  <c:v>3.3037154851388244E-2</c:v>
                </c:pt>
                <c:pt idx="10">
                  <c:v>4.3795927418429845E-3</c:v>
                </c:pt>
                <c:pt idx="11" formatCode="0.00%">
                  <c:v>3.8041857513171275E-4</c:v>
                </c:pt>
                <c:pt idx="12" formatCode="0.00%">
                  <c:v>1.1852237014153865E-4</c:v>
                </c:pt>
                <c:pt idx="13" formatCode="0.00%">
                  <c:v>7.0731091858660162E-5</c:v>
                </c:pt>
                <c:pt idx="14">
                  <c:v>2.4453841271783263E-2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23-4681-BE42-19EF94CFE190}"/>
            </c:ext>
          </c:extLst>
        </c:ser>
        <c:ser>
          <c:idx val="2"/>
          <c:order val="2"/>
          <c:tx>
            <c:strRef>
              <c:f>'4.6.1'!$K$5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'4.6.1'!$L$8:$L$22</c:f>
              <c:numCache>
                <c:formatCode>0.0%</c:formatCode>
                <c:ptCount val="15"/>
                <c:pt idx="0">
                  <c:v>1.8898340926249802E-2</c:v>
                </c:pt>
                <c:pt idx="1">
                  <c:v>0.45136476176266349</c:v>
                </c:pt>
                <c:pt idx="2">
                  <c:v>0.17062691201827235</c:v>
                </c:pt>
                <c:pt idx="3">
                  <c:v>0.11782239418623044</c:v>
                </c:pt>
                <c:pt idx="4">
                  <c:v>7.2168418029596101E-2</c:v>
                </c:pt>
                <c:pt idx="5">
                  <c:v>4.0032488184330063E-2</c:v>
                </c:pt>
                <c:pt idx="6">
                  <c:v>2.4860865087654154E-2</c:v>
                </c:pt>
                <c:pt idx="7">
                  <c:v>3.2151635459237764E-2</c:v>
                </c:pt>
                <c:pt idx="8">
                  <c:v>1.539486718098813E-2</c:v>
                </c:pt>
                <c:pt idx="9">
                  <c:v>9.8900494839023068E-3</c:v>
                </c:pt>
                <c:pt idx="10">
                  <c:v>1.0219867377308305E-3</c:v>
                </c:pt>
                <c:pt idx="11" formatCode="0.00%">
                  <c:v>1.0320832038555038E-4</c:v>
                </c:pt>
                <c:pt idx="12" formatCode="0.000%">
                  <c:v>3.365488708224469E-5</c:v>
                </c:pt>
                <c:pt idx="13" formatCode="0.000%">
                  <c:v>1.4583784402306032E-5</c:v>
                </c:pt>
                <c:pt idx="14">
                  <c:v>4.5615833951274457E-2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23-4681-BE42-19EF94CFE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7376"/>
        <c:axId val="1"/>
        <c:axId val="0"/>
      </c:bar3DChart>
      <c:catAx>
        <c:axId val="33984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7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981987958626534"/>
          <c:y val="0.43382455869486897"/>
          <c:w val="5.4162487462387165E-2"/>
          <c:h val="0.1421571200658740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'4.6.2-2015 N74 sast 32'!#REF!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'4.6.2'!$N$8:$N$18</c:f>
              <c:numCache>
                <c:formatCode>0.0</c:formatCode>
                <c:ptCount val="11"/>
                <c:pt idx="1">
                  <c:v>27.5</c:v>
                </c:pt>
                <c:pt idx="2">
                  <c:v>27.9</c:v>
                </c:pt>
                <c:pt idx="3">
                  <c:v>32.299999999999997</c:v>
                </c:pt>
                <c:pt idx="4">
                  <c:v>33.299999999999997</c:v>
                </c:pt>
                <c:pt idx="5">
                  <c:v>33.5</c:v>
                </c:pt>
                <c:pt idx="6">
                  <c:v>31.8</c:v>
                </c:pt>
                <c:pt idx="7">
                  <c:v>33.1</c:v>
                </c:pt>
                <c:pt idx="8">
                  <c:v>35.200000000000003</c:v>
                </c:pt>
                <c:pt idx="9">
                  <c:v>37.299999999999997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8D7-48F9-B7E2-861C25D9B1C2}"/>
            </c:ext>
          </c:extLst>
        </c:ser>
        <c:ser>
          <c:idx val="1"/>
          <c:order val="1"/>
          <c:tx>
            <c:v>'4.6.2-2015 N74 sast 32'!#REF!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'4.6.2'!$O$8:$O$18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8D7-48F9-B7E2-861C25D9B1C2}"/>
            </c:ext>
          </c:extLst>
        </c:ser>
        <c:ser>
          <c:idx val="2"/>
          <c:order val="2"/>
          <c:tx>
            <c:v>'4.6.2-2015 N74 sast 32'!#REF!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'4.6.2'!$P$8:$P$18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8D7-48F9-B7E2-861C25D9B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652720"/>
        <c:axId val="1"/>
        <c:axId val="0"/>
      </c:bar3DChart>
      <c:catAx>
        <c:axId val="33965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652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ОСВ (чл. 69 от КСО),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2273652413166664"/>
          <c:y val="3.201970443349753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8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392386247360254E-2"/>
          <c:y val="0.12561591462043303"/>
          <c:w val="0.85412516806167471"/>
          <c:h val="0.778326059216800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'4.6.2'!$C$5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'4.6.2'!$D$8:$D$22</c:f>
              <c:numCache>
                <c:formatCode>0.00%</c:formatCode>
                <c:ptCount val="15"/>
                <c:pt idx="0" formatCode="0.000%">
                  <c:v>1.2623871741463106E-5</c:v>
                </c:pt>
                <c:pt idx="1">
                  <c:v>7.0693681752193396E-4</c:v>
                </c:pt>
                <c:pt idx="2" formatCode="0.0%">
                  <c:v>1.230827494792653E-2</c:v>
                </c:pt>
                <c:pt idx="3" formatCode="0.0%">
                  <c:v>5.5646026636369375E-2</c:v>
                </c:pt>
                <c:pt idx="4" formatCode="0.0%">
                  <c:v>0.15095625828441583</c:v>
                </c:pt>
                <c:pt idx="5" formatCode="0.0%">
                  <c:v>0.24491573565612573</c:v>
                </c:pt>
                <c:pt idx="6" formatCode="0.0%">
                  <c:v>0.12063371836142145</c:v>
                </c:pt>
                <c:pt idx="7" formatCode="0.0%">
                  <c:v>0.18220034084453701</c:v>
                </c:pt>
                <c:pt idx="8" formatCode="0.0%">
                  <c:v>0.15716720318121569</c:v>
                </c:pt>
                <c:pt idx="9" formatCode="0.0%">
                  <c:v>6.4987691725052074E-2</c:v>
                </c:pt>
                <c:pt idx="10" formatCode="0.0%">
                  <c:v>2.8656188853121252E-3</c:v>
                </c:pt>
                <c:pt idx="11">
                  <c:v>1.6411033263902039E-4</c:v>
                </c:pt>
                <c:pt idx="12" formatCode="0.000%">
                  <c:v>2.5247743482926212E-5</c:v>
                </c:pt>
                <c:pt idx="13" formatCode="0.000%">
                  <c:v>1.2623871741463106E-5</c:v>
                </c:pt>
                <c:pt idx="14" formatCode="0.0%">
                  <c:v>7.397588840497381E-3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A1-4BB0-967D-FE5F6CB71AAD}"/>
            </c:ext>
          </c:extLst>
        </c:ser>
        <c:ser>
          <c:idx val="1"/>
          <c:order val="1"/>
          <c:tx>
            <c:strRef>
              <c:f>'4.6.2'!$G$5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'4.6.2'!$H$8:$H$22</c:f>
              <c:numCache>
                <c:formatCode>0.00%</c:formatCode>
                <c:ptCount val="15"/>
                <c:pt idx="0" formatCode="0.000%">
                  <c:v>1.3108049653292087E-5</c:v>
                </c:pt>
                <c:pt idx="1">
                  <c:v>6.9472663162448059E-4</c:v>
                </c:pt>
                <c:pt idx="2" formatCode="0.0%">
                  <c:v>1.2675484014733448E-2</c:v>
                </c:pt>
                <c:pt idx="3" formatCode="0.0%">
                  <c:v>5.6259749111929637E-2</c:v>
                </c:pt>
                <c:pt idx="4" formatCode="0.0%">
                  <c:v>0.149575954593716</c:v>
                </c:pt>
                <c:pt idx="5" formatCode="0.0%">
                  <c:v>0.24559241830408055</c:v>
                </c:pt>
                <c:pt idx="6" formatCode="0.0%">
                  <c:v>0.12041054411514111</c:v>
                </c:pt>
                <c:pt idx="7" formatCode="0.0%">
                  <c:v>0.18031433103068595</c:v>
                </c:pt>
                <c:pt idx="8" formatCode="0.0%">
                  <c:v>0.15822726736488879</c:v>
                </c:pt>
                <c:pt idx="9" formatCode="0.0%">
                  <c:v>6.5972813905019079E-2</c:v>
                </c:pt>
                <c:pt idx="10" formatCode="0.0%">
                  <c:v>2.9755272712973036E-3</c:v>
                </c:pt>
                <c:pt idx="11">
                  <c:v>1.7040464549279713E-4</c:v>
                </c:pt>
                <c:pt idx="12" formatCode="0.000%">
                  <c:v>2.6216099306584173E-5</c:v>
                </c:pt>
                <c:pt idx="13" formatCode="0.000%">
                  <c:v>1.3108049653292087E-5</c:v>
                </c:pt>
                <c:pt idx="14" formatCode="0.0%">
                  <c:v>7.0783468127777272E-3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A1-4BB0-967D-FE5F6CB71AAD}"/>
            </c:ext>
          </c:extLst>
        </c:ser>
        <c:ser>
          <c:idx val="2"/>
          <c:order val="2"/>
          <c:tx>
            <c:strRef>
              <c:f>'4.6.2'!$K$5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'4.6.2'!$A$8:$A$22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'4.6.2'!$L$8:$L$22</c:f>
              <c:numCache>
                <c:formatCode>0.0%</c:formatCode>
                <c:ptCount val="15"/>
                <c:pt idx="1">
                  <c:v>1.0252904989747095E-3</c:v>
                </c:pt>
                <c:pt idx="2">
                  <c:v>2.7341079972658922E-3</c:v>
                </c:pt>
                <c:pt idx="3">
                  <c:v>3.9644565960355434E-2</c:v>
                </c:pt>
                <c:pt idx="4">
                  <c:v>0.18694463431305536</c:v>
                </c:pt>
                <c:pt idx="5">
                  <c:v>0.22727272727272727</c:v>
                </c:pt>
                <c:pt idx="6">
                  <c:v>0.12645249487354751</c:v>
                </c:pt>
                <c:pt idx="7">
                  <c:v>0.23137388926862612</c:v>
                </c:pt>
                <c:pt idx="8">
                  <c:v>0.12952836637047163</c:v>
                </c:pt>
                <c:pt idx="9">
                  <c:v>3.93028024606972E-2</c:v>
                </c:pt>
                <c:pt idx="14">
                  <c:v>1.5721120984278879E-2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A1-4BB0-967D-FE5F6CB71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0145152"/>
        <c:axId val="1"/>
        <c:axId val="0"/>
      </c:bar3DChart>
      <c:catAx>
        <c:axId val="34014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0145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360203214034865"/>
          <c:y val="0.433498054122545"/>
          <c:w val="5.4325955734406461E-2"/>
          <c:h val="0.142857401445508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ИНВАЛИДНОСТ ОБЩО ЗАБОЛЯВАНЕ ,РАЗПРЕДЕЛЕНИ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 4.7-2015 N75 sast ОБЩО'!#REF!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18-44C5-BB8C-7C2534AD9EAF}"/>
            </c:ext>
          </c:extLst>
        </c:ser>
        <c:ser>
          <c:idx val="1"/>
          <c:order val="1"/>
          <c:tx>
            <c:v>' 4.7-2015 N75 sast ОБЩО'!#REF!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18-44C5-BB8C-7C2534AD9EAF}"/>
            </c:ext>
          </c:extLst>
        </c:ser>
        <c:ser>
          <c:idx val="2"/>
          <c:order val="2"/>
          <c:tx>
            <c:v>' 4.7-2015 N75 sast ОБЩО'!#REF!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18-44C5-BB8C-7C2534AD9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286421680"/>
        <c:axId val="1"/>
        <c:axId val="0"/>
      </c:bar3DChart>
      <c:catAx>
        <c:axId val="28642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286421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ОБЩО ЗАБОЛЯВАНЕ (ОБЩО),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1895161290322581"/>
          <c:y val="3.08056872037914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4435483870967742E-2"/>
          <c:y val="0.13033175355450238"/>
          <c:w val="0.86693548387096775"/>
          <c:h val="0.7748815165876776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 4.7'!$C$5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 4.7'!$A$8:$A$22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4.7'!$D$8:$D$22</c:f>
              <c:numCache>
                <c:formatCode>0.0%</c:formatCode>
                <c:ptCount val="15"/>
                <c:pt idx="0">
                  <c:v>0.14209484721406274</c:v>
                </c:pt>
                <c:pt idx="1">
                  <c:v>0.42794952527661739</c:v>
                </c:pt>
                <c:pt idx="2">
                  <c:v>7.982987386733735E-2</c:v>
                </c:pt>
                <c:pt idx="3">
                  <c:v>4.641378768886735E-2</c:v>
                </c:pt>
                <c:pt idx="4">
                  <c:v>2.7795751178348174E-2</c:v>
                </c:pt>
                <c:pt idx="5">
                  <c:v>1.7099246561064291E-2</c:v>
                </c:pt>
                <c:pt idx="6">
                  <c:v>1.0940160758907663E-2</c:v>
                </c:pt>
                <c:pt idx="7">
                  <c:v>1.4086032276316893E-2</c:v>
                </c:pt>
                <c:pt idx="8">
                  <c:v>5.0897060694744881E-3</c:v>
                </c:pt>
                <c:pt idx="9">
                  <c:v>2.3742937356005986E-3</c:v>
                </c:pt>
                <c:pt idx="10" formatCode="0.00%">
                  <c:v>3.5194776012323586E-4</c:v>
                </c:pt>
                <c:pt idx="11" formatCode="0.00%">
                  <c:v>5.6853099712215026E-5</c:v>
                </c:pt>
                <c:pt idx="12" formatCode="0.000%">
                  <c:v>1.0829161849945719E-5</c:v>
                </c:pt>
                <c:pt idx="13" formatCode="0.000%">
                  <c:v>8.121871387459289E-6</c:v>
                </c:pt>
                <c:pt idx="14">
                  <c:v>0.22589902348033017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35-4492-9F0F-05F6C24E9AAC}"/>
            </c:ext>
          </c:extLst>
        </c:ser>
        <c:ser>
          <c:idx val="1"/>
          <c:order val="1"/>
          <c:tx>
            <c:strRef>
              <c:f>' 4.7'!$G$5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 4.7'!$A$8:$A$22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4.7'!$H$8:$H$22</c:f>
              <c:numCache>
                <c:formatCode>0.0%</c:formatCode>
                <c:ptCount val="15"/>
                <c:pt idx="0">
                  <c:v>0.11309183387887711</c:v>
                </c:pt>
                <c:pt idx="1">
                  <c:v>0.39372847738528371</c:v>
                </c:pt>
                <c:pt idx="2">
                  <c:v>9.2983779705771402E-2</c:v>
                </c:pt>
                <c:pt idx="3">
                  <c:v>5.956973022961512E-2</c:v>
                </c:pt>
                <c:pt idx="4">
                  <c:v>3.7508669887200204E-2</c:v>
                </c:pt>
                <c:pt idx="5">
                  <c:v>2.3576009053187477E-2</c:v>
                </c:pt>
                <c:pt idx="6">
                  <c:v>1.5076477531302855E-2</c:v>
                </c:pt>
                <c:pt idx="7">
                  <c:v>1.9797763473308916E-2</c:v>
                </c:pt>
                <c:pt idx="8">
                  <c:v>7.7390151008140569E-3</c:v>
                </c:pt>
                <c:pt idx="9">
                  <c:v>3.528796193767416E-3</c:v>
                </c:pt>
                <c:pt idx="10">
                  <c:v>5.2931942906511242E-4</c:v>
                </c:pt>
                <c:pt idx="11" formatCode="0.00%">
                  <c:v>8.5177839159903147E-5</c:v>
                </c:pt>
                <c:pt idx="12" formatCode="0.000%">
                  <c:v>1.2168262737129021E-5</c:v>
                </c:pt>
                <c:pt idx="13" formatCode="0.000%">
                  <c:v>1.8252394105693529E-5</c:v>
                </c:pt>
                <c:pt idx="14">
                  <c:v>0.2327545296358039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35-4492-9F0F-05F6C24E9AAC}"/>
            </c:ext>
          </c:extLst>
        </c:ser>
        <c:ser>
          <c:idx val="2"/>
          <c:order val="2"/>
          <c:tx>
            <c:strRef>
              <c:f>' 4.7'!$K$5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 4.7'!$A$8:$A$22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4.7'!$L$8:$L$22</c:f>
              <c:numCache>
                <c:formatCode>0.0%</c:formatCode>
                <c:ptCount val="15"/>
                <c:pt idx="0">
                  <c:v>0.16534722527083912</c:v>
                </c:pt>
                <c:pt idx="1">
                  <c:v>0.45538532078766503</c:v>
                </c:pt>
                <c:pt idx="2">
                  <c:v>6.9284087195321226E-2</c:v>
                </c:pt>
                <c:pt idx="3">
                  <c:v>3.5866368146099475E-2</c:v>
                </c:pt>
                <c:pt idx="4">
                  <c:v>2.0008682460941122E-2</c:v>
                </c:pt>
                <c:pt idx="5">
                  <c:v>1.1906678178244093E-2</c:v>
                </c:pt>
                <c:pt idx="6">
                  <c:v>7.6239811522308557E-3</c:v>
                </c:pt>
                <c:pt idx="7">
                  <c:v>9.5068069518220982E-3</c:v>
                </c:pt>
                <c:pt idx="8">
                  <c:v>2.9656945237084838E-3</c:v>
                </c:pt>
                <c:pt idx="9">
                  <c:v>1.4487027525352297E-3</c:v>
                </c:pt>
                <c:pt idx="10" formatCode="0.00%">
                  <c:v>2.0974484295964606E-4</c:v>
                </c:pt>
                <c:pt idx="11" formatCode="0.000%">
                  <c:v>3.4144509319012153E-5</c:v>
                </c:pt>
                <c:pt idx="12" formatCode="0.000%">
                  <c:v>9.7555740911463296E-6</c:v>
                </c:pt>
                <c:pt idx="14">
                  <c:v>0.22040280765422343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35-4492-9F0F-05F6C24E9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6289064"/>
        <c:axId val="1"/>
        <c:axId val="0"/>
      </c:bar3DChart>
      <c:catAx>
        <c:axId val="336289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6289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55376344086025"/>
          <c:y val="0.44312796208530808"/>
          <c:w val="8.5349462365591378E-2"/>
          <c:h val="0.1879936808846761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verticalDpi="1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ИНВАЛИДНОСТ ПОРАДИ ОБЩО ЗАБОЛЯВАНЕ /ДОО/ ,РАЗПРЕДЕЛЕНИ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'4.7.1-2016 N75 sast 01'!#REF!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6B4-4A26-956F-8BD587181A9B}"/>
            </c:ext>
          </c:extLst>
        </c:ser>
        <c:ser>
          <c:idx val="1"/>
          <c:order val="1"/>
          <c:tx>
            <c:v>'4.7.1-2016 N75 sast 01'!#REF!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F6B4-4A26-956F-8BD587181A9B}"/>
            </c:ext>
          </c:extLst>
        </c:ser>
        <c:ser>
          <c:idx val="2"/>
          <c:order val="2"/>
          <c:tx>
            <c:v>'4.7.1-2016 N75 sast 01'!#REF!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6B4-4A26-956F-8BD587181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5280"/>
        <c:axId val="1"/>
        <c:axId val="0"/>
      </c:bar3DChart>
      <c:catAx>
        <c:axId val="33795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5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 ИНВАЛИДНАСТ ПОРАДИ ОБЩО ЗАБОЛЯВАНЕ (ОТ ТРУДОВА ДЕЙНОСТ),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4136136647840486"/>
          <c:y val="3.08056872037914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5497410574183254E-2"/>
          <c:y val="0.15402843601895735"/>
          <c:w val="0.86387478723964495"/>
          <c:h val="0.7535545023696682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'4.7.1'!$C$5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'4.7.1'!$A$8:$A$22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'4.7.1'!$D$8:$D$22</c:f>
              <c:numCache>
                <c:formatCode>0.0%</c:formatCode>
                <c:ptCount val="15"/>
                <c:pt idx="0">
                  <c:v>0.14180795861822165</c:v>
                </c:pt>
                <c:pt idx="1">
                  <c:v>0.42785299491945411</c:v>
                </c:pt>
                <c:pt idx="2">
                  <c:v>7.9889822099561345E-2</c:v>
                </c:pt>
                <c:pt idx="3">
                  <c:v>4.6408102847166115E-2</c:v>
                </c:pt>
                <c:pt idx="4">
                  <c:v>2.7815582148143732E-2</c:v>
                </c:pt>
                <c:pt idx="5">
                  <c:v>1.7098720916992449E-2</c:v>
                </c:pt>
                <c:pt idx="6">
                  <c:v>1.0947302213860076E-2</c:v>
                </c:pt>
                <c:pt idx="7">
                  <c:v>1.4102988141778136E-2</c:v>
                </c:pt>
                <c:pt idx="8">
                  <c:v>5.094101253056732E-3</c:v>
                </c:pt>
                <c:pt idx="9">
                  <c:v>2.3776087274777827E-3</c:v>
                </c:pt>
                <c:pt idx="10" formatCode="0.00%">
                  <c:v>3.5243915002521297E-4</c:v>
                </c:pt>
                <c:pt idx="11" formatCode="0.00%">
                  <c:v>5.6932478080995937E-5</c:v>
                </c:pt>
                <c:pt idx="12" formatCode="0.000%">
                  <c:v>1.0844281539237322E-5</c:v>
                </c:pt>
                <c:pt idx="13" formatCode="0.000%">
                  <c:v>8.1332111544279913E-6</c:v>
                </c:pt>
                <c:pt idx="14">
                  <c:v>0.22617646899348801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D9-4DFD-85E9-99AC82117F09}"/>
            </c:ext>
          </c:extLst>
        </c:ser>
        <c:ser>
          <c:idx val="1"/>
          <c:order val="1"/>
          <c:tx>
            <c:strRef>
              <c:f>'4.7.1'!$G$5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'4.7.1'!$A$8:$A$22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'4.7.1'!$H$8:$H$22</c:f>
              <c:numCache>
                <c:formatCode>0.0%</c:formatCode>
                <c:ptCount val="15"/>
                <c:pt idx="0">
                  <c:v>0.11297973001771873</c:v>
                </c:pt>
                <c:pt idx="1">
                  <c:v>0.39374547137298838</c:v>
                </c:pt>
                <c:pt idx="2">
                  <c:v>9.2989837608763157E-2</c:v>
                </c:pt>
                <c:pt idx="3">
                  <c:v>5.9525186777322464E-2</c:v>
                </c:pt>
                <c:pt idx="4">
                  <c:v>3.7501598338945279E-2</c:v>
                </c:pt>
                <c:pt idx="5">
                  <c:v>2.3551904915577258E-2</c:v>
                </c:pt>
                <c:pt idx="6">
                  <c:v>1.5070052912630227E-2</c:v>
                </c:pt>
                <c:pt idx="7">
                  <c:v>1.9807225100923687E-2</c:v>
                </c:pt>
                <c:pt idx="8">
                  <c:v>7.7450938605517772E-3</c:v>
                </c:pt>
                <c:pt idx="9">
                  <c:v>3.531567955283043E-3</c:v>
                </c:pt>
                <c:pt idx="10">
                  <c:v>5.297351932924564E-4</c:v>
                </c:pt>
                <c:pt idx="11" formatCode="0.00%">
                  <c:v>8.5244743748211387E-5</c:v>
                </c:pt>
                <c:pt idx="12" formatCode="0.000%">
                  <c:v>1.2177820535458769E-5</c:v>
                </c:pt>
                <c:pt idx="13" formatCode="0.000%">
                  <c:v>1.8266730803188155E-5</c:v>
                </c:pt>
                <c:pt idx="14">
                  <c:v>0.23290690665091668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D9-4DFD-85E9-99AC82117F09}"/>
            </c:ext>
          </c:extLst>
        </c:ser>
        <c:ser>
          <c:idx val="2"/>
          <c:order val="2"/>
          <c:tx>
            <c:strRef>
              <c:f>'4.7.1'!$K$5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'4.7.1'!$A$8:$A$22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'4.7.1'!$L$8:$L$22</c:f>
              <c:numCache>
                <c:formatCode>0.0%</c:formatCode>
                <c:ptCount val="15"/>
                <c:pt idx="0">
                  <c:v>0.1649456322541234</c:v>
                </c:pt>
                <c:pt idx="1">
                  <c:v>0.4552278558338424</c:v>
                </c:pt>
                <c:pt idx="2">
                  <c:v>6.9375687232742816E-2</c:v>
                </c:pt>
                <c:pt idx="3">
                  <c:v>3.5880268784361638E-2</c:v>
                </c:pt>
                <c:pt idx="4">
                  <c:v>2.004153940134392E-2</c:v>
                </c:pt>
                <c:pt idx="5">
                  <c:v>1.1919364691508857E-2</c:v>
                </c:pt>
                <c:pt idx="6">
                  <c:v>7.6383628588882098E-3</c:v>
                </c:pt>
                <c:pt idx="7">
                  <c:v>9.5247403787416009E-3</c:v>
                </c:pt>
                <c:pt idx="8">
                  <c:v>2.9664019547953574E-3</c:v>
                </c:pt>
                <c:pt idx="9">
                  <c:v>1.451435552840562E-3</c:v>
                </c:pt>
                <c:pt idx="10" formatCode="0.00%">
                  <c:v>2.1014050091631032E-4</c:v>
                </c:pt>
                <c:pt idx="11" formatCode="0.000%">
                  <c:v>3.420891875381796E-5</c:v>
                </c:pt>
                <c:pt idx="12" formatCode="0.000%">
                  <c:v>9.7739767868051313E-6</c:v>
                </c:pt>
                <c:pt idx="14">
                  <c:v>0.22077458766035429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9-4DFD-85E9-99AC82117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4624"/>
        <c:axId val="1"/>
        <c:axId val="0"/>
      </c:bar3DChart>
      <c:catAx>
        <c:axId val="33795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4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612609418587067"/>
          <c:y val="0.45260663507109006"/>
          <c:w val="5.6544502617801085E-2"/>
          <c:h val="0.1374407582938388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ОБЩО ЗАБОЛЯВАНЕ/РБ/, 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'4.7.2-2016-N75 sast 31'!#REF!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89-421F-A0F2-5BDDE6F39BB8}"/>
            </c:ext>
          </c:extLst>
        </c:ser>
        <c:ser>
          <c:idx val="1"/>
          <c:order val="1"/>
          <c:tx>
            <c:v>'4.7.2-2016-N75 sast 31'!#REF!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89-421F-A0F2-5BDDE6F39BB8}"/>
            </c:ext>
          </c:extLst>
        </c:ser>
        <c:ser>
          <c:idx val="2"/>
          <c:order val="2"/>
          <c:tx>
            <c:v>'4.7.2-2016-N75 sast 31'!#REF!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89-421F-A0F2-5BDDE6F39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0696"/>
        <c:axId val="1"/>
        <c:axId val="0"/>
      </c:bar3DChart>
      <c:catAx>
        <c:axId val="334320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0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ОБЩО ЗАБОЛЯВАНЕ   (чл.74 от КСО  и чл.69 от КСО),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4157537885032567"/>
          <c:y val="3.201970443349753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5.284150129762144E-2"/>
          <c:y val="0.1600987147123166"/>
          <c:w val="0.86839523830619392"/>
          <c:h val="0.743843259124917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'4.7.2'!$C$5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'4.7.2'!$A$8:$A$22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'4.7.2'!$D$8:$D$22</c:f>
              <c:numCache>
                <c:formatCode>0.0%</c:formatCode>
                <c:ptCount val="15"/>
                <c:pt idx="0">
                  <c:v>2.7777777777777776E-2</c:v>
                </c:pt>
                <c:pt idx="1">
                  <c:v>8.3333333333333329E-2</c:v>
                </c:pt>
                <c:pt idx="2">
                  <c:v>0.1388888888888889</c:v>
                </c:pt>
                <c:pt idx="3">
                  <c:v>0.30555555555555558</c:v>
                </c:pt>
                <c:pt idx="4">
                  <c:v>0.16666666666666666</c:v>
                </c:pt>
                <c:pt idx="5">
                  <c:v>0.16666666666666666</c:v>
                </c:pt>
                <c:pt idx="6">
                  <c:v>8.3333333333333329E-2</c:v>
                </c:pt>
                <c:pt idx="7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DE-4F9F-90ED-ECE60356FA15}"/>
            </c:ext>
          </c:extLst>
        </c:ser>
        <c:ser>
          <c:idx val="1"/>
          <c:order val="1"/>
          <c:tx>
            <c:strRef>
              <c:f>'4.7.2'!$G$5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'4.7.2'!$A$8:$A$22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'4.7.2'!$H$8:$H$22</c:f>
              <c:numCache>
                <c:formatCode>0.0%</c:formatCode>
                <c:ptCount val="15"/>
                <c:pt idx="0">
                  <c:v>3.0303030303030304E-2</c:v>
                </c:pt>
                <c:pt idx="1">
                  <c:v>6.0606060606060608E-2</c:v>
                </c:pt>
                <c:pt idx="2">
                  <c:v>0.12121212121212122</c:v>
                </c:pt>
                <c:pt idx="3">
                  <c:v>0.33333333333333331</c:v>
                </c:pt>
                <c:pt idx="4">
                  <c:v>0.18181818181818182</c:v>
                </c:pt>
                <c:pt idx="5">
                  <c:v>0.15151515151515152</c:v>
                </c:pt>
                <c:pt idx="6">
                  <c:v>9.0909090909090912E-2</c:v>
                </c:pt>
                <c:pt idx="7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DE-4F9F-90ED-ECE60356FA15}"/>
            </c:ext>
          </c:extLst>
        </c:ser>
        <c:ser>
          <c:idx val="2"/>
          <c:order val="2"/>
          <c:tx>
            <c:strRef>
              <c:f>'4.7.2'!$K$5:$N$5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'4.7.2'!$A$8:$A$22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'4.7.2'!$L$8:$L$22</c:f>
              <c:numCache>
                <c:formatCode>0.0%</c:formatCode>
                <c:ptCount val="15"/>
                <c:pt idx="1">
                  <c:v>0.33333333333333331</c:v>
                </c:pt>
                <c:pt idx="2">
                  <c:v>0.33333333333333331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DE-4F9F-90ED-ECE60356F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18728"/>
        <c:axId val="1"/>
        <c:axId val="0"/>
      </c:bar3DChart>
      <c:catAx>
        <c:axId val="334318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ok"/>
                <a:ea typeface="Timok"/>
                <a:cs typeface="Timok"/>
              </a:defRPr>
            </a:pPr>
            <a:endParaRPr lang="en-US"/>
          </a:p>
        </c:txPr>
        <c:crossAx val="334318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419782646810223"/>
          <c:y val="0.45320248762008197"/>
          <c:w val="5.3838484546360865E-2"/>
          <c:h val="0.1428574014455089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'4.8'!$A$8:$A$21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'4.8'!$D$8:$D$21</c:f>
              <c:numCache>
                <c:formatCode>0.0%</c:formatCode>
                <c:ptCount val="14"/>
                <c:pt idx="0">
                  <c:v>5.5596018451080358E-2</c:v>
                </c:pt>
                <c:pt idx="1">
                  <c:v>0.46006312211701872</c:v>
                </c:pt>
                <c:pt idx="2">
                  <c:v>0.15173585821801408</c:v>
                </c:pt>
                <c:pt idx="3">
                  <c:v>0.10779315367807721</c:v>
                </c:pt>
                <c:pt idx="4">
                  <c:v>6.4093226511289153E-2</c:v>
                </c:pt>
                <c:pt idx="5">
                  <c:v>3.9815489196406893E-2</c:v>
                </c:pt>
                <c:pt idx="6">
                  <c:v>2.5491624180626365E-2</c:v>
                </c:pt>
                <c:pt idx="7">
                  <c:v>3.7873270211216316E-2</c:v>
                </c:pt>
                <c:pt idx="8">
                  <c:v>1.5052197135226996E-2</c:v>
                </c:pt>
                <c:pt idx="9">
                  <c:v>5.826656955571741E-3</c:v>
                </c:pt>
                <c:pt idx="10">
                  <c:v>1.2138868657441126E-3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37-4CAD-BEBA-1ACA60382010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'4.8'!$A$8:$A$21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'4.8'!$F$8:$F$21</c:f>
              <c:numCache>
                <c:formatCode>0.0%</c:formatCode>
                <c:ptCount val="14"/>
                <c:pt idx="0">
                  <c:v>4.9845307665864556E-2</c:v>
                </c:pt>
                <c:pt idx="1">
                  <c:v>0.4018563080096253</c:v>
                </c:pt>
                <c:pt idx="2">
                  <c:v>0.15537985562048814</c:v>
                </c:pt>
                <c:pt idx="3">
                  <c:v>0.11481608800275009</c:v>
                </c:pt>
                <c:pt idx="4">
                  <c:v>7.7689927810244072E-2</c:v>
                </c:pt>
                <c:pt idx="5">
                  <c:v>5.0189068408387764E-2</c:v>
                </c:pt>
                <c:pt idx="6">
                  <c:v>3.2313509797181159E-2</c:v>
                </c:pt>
                <c:pt idx="7">
                  <c:v>4.8814025438294946E-2</c:v>
                </c:pt>
                <c:pt idx="8">
                  <c:v>1.9938123066345823E-2</c:v>
                </c:pt>
                <c:pt idx="9">
                  <c:v>7.9064970780336891E-3</c:v>
                </c:pt>
                <c:pt idx="10">
                  <c:v>1.3750429700928155E-3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37-4CAD-BEBA-1ACA60382010}"/>
            </c:ext>
          </c:extLst>
        </c:ser>
        <c:ser>
          <c:idx val="2"/>
          <c:order val="2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'4.8'!$A$8:$A$21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'4.8'!$H$8:$H$21</c:f>
              <c:numCache>
                <c:formatCode>0.0%</c:formatCode>
                <c:ptCount val="14"/>
                <c:pt idx="0">
                  <c:v>6.9421487603305784E-2</c:v>
                </c:pt>
                <c:pt idx="1">
                  <c:v>0.6</c:v>
                </c:pt>
                <c:pt idx="2">
                  <c:v>0.14297520661157026</c:v>
                </c:pt>
                <c:pt idx="3">
                  <c:v>9.0909090909090912E-2</c:v>
                </c:pt>
                <c:pt idx="4">
                  <c:v>3.1404958677685953E-2</c:v>
                </c:pt>
                <c:pt idx="5">
                  <c:v>1.487603305785124E-2</c:v>
                </c:pt>
                <c:pt idx="6">
                  <c:v>9.0909090909090905E-3</c:v>
                </c:pt>
                <c:pt idx="7">
                  <c:v>1.1570247933884297E-2</c:v>
                </c:pt>
                <c:pt idx="8">
                  <c:v>3.3057851239669421E-3</c:v>
                </c:pt>
                <c:pt idx="9">
                  <c:v>8.2644628099173552E-4</c:v>
                </c:pt>
                <c:pt idx="10">
                  <c:v>8.2644628099173552E-4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37-4CAD-BEBA-1ACA60382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9552"/>
        <c:axId val="1"/>
        <c:axId val="0"/>
      </c:bar3DChart>
      <c:catAx>
        <c:axId val="334329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9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ТРУДОВА ЗЛОПОЛУКА И ПРОФЕСИОНАЛНА БОЛЕСТ (ОБЩО), РАЗПРЕДЕЛЕНИ ПО ГРУПИ НА ИНДИВИДУАЛНИЯ КОЕФИЦИЕНТ</a:t>
            </a:r>
          </a:p>
        </c:rich>
      </c:tx>
      <c:layout>
        <c:manualLayout>
          <c:xMode val="edge"/>
          <c:yMode val="edge"/>
          <c:x val="0.12278122039478792"/>
          <c:y val="1.182033096926713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61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9881714504058302E-2"/>
          <c:y val="0.13238801249448806"/>
          <c:w val="0.80621360008725507"/>
          <c:h val="0.7730514301017428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'4.8'!$C$5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'4.8'!$D$8:$D$22</c:f>
              <c:numCache>
                <c:formatCode>0.0%</c:formatCode>
                <c:ptCount val="15"/>
                <c:pt idx="0">
                  <c:v>5.5596018451080358E-2</c:v>
                </c:pt>
                <c:pt idx="1">
                  <c:v>0.46006312211701872</c:v>
                </c:pt>
                <c:pt idx="2">
                  <c:v>0.15173585821801408</c:v>
                </c:pt>
                <c:pt idx="3">
                  <c:v>0.10779315367807721</c:v>
                </c:pt>
                <c:pt idx="4">
                  <c:v>6.4093226511289153E-2</c:v>
                </c:pt>
                <c:pt idx="5">
                  <c:v>3.9815489196406893E-2</c:v>
                </c:pt>
                <c:pt idx="6">
                  <c:v>2.5491624180626365E-2</c:v>
                </c:pt>
                <c:pt idx="7">
                  <c:v>3.7873270211216316E-2</c:v>
                </c:pt>
                <c:pt idx="8">
                  <c:v>1.5052197135226996E-2</c:v>
                </c:pt>
                <c:pt idx="9">
                  <c:v>5.826656955571741E-3</c:v>
                </c:pt>
                <c:pt idx="10">
                  <c:v>1.2138868657441126E-3</c:v>
                </c:pt>
                <c:pt idx="14">
                  <c:v>3.5445496479728091E-2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6-4606-B8DA-F20FE9012B11}"/>
            </c:ext>
          </c:extLst>
        </c:ser>
        <c:ser>
          <c:idx val="1"/>
          <c:order val="1"/>
          <c:tx>
            <c:strRef>
              <c:f>'4.8'!$E$5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'4.8'!$F$8:$F$22</c:f>
              <c:numCache>
                <c:formatCode>0.0%</c:formatCode>
                <c:ptCount val="15"/>
                <c:pt idx="0">
                  <c:v>4.9845307665864556E-2</c:v>
                </c:pt>
                <c:pt idx="1">
                  <c:v>0.4018563080096253</c:v>
                </c:pt>
                <c:pt idx="2">
                  <c:v>0.15537985562048814</c:v>
                </c:pt>
                <c:pt idx="3">
                  <c:v>0.11481608800275009</c:v>
                </c:pt>
                <c:pt idx="4">
                  <c:v>7.7689927810244072E-2</c:v>
                </c:pt>
                <c:pt idx="5">
                  <c:v>5.0189068408387764E-2</c:v>
                </c:pt>
                <c:pt idx="6">
                  <c:v>3.2313509797181159E-2</c:v>
                </c:pt>
                <c:pt idx="7">
                  <c:v>4.8814025438294946E-2</c:v>
                </c:pt>
                <c:pt idx="8">
                  <c:v>1.9938123066345823E-2</c:v>
                </c:pt>
                <c:pt idx="9">
                  <c:v>7.9064970780336891E-3</c:v>
                </c:pt>
                <c:pt idx="10">
                  <c:v>1.3750429700928155E-3</c:v>
                </c:pt>
                <c:pt idx="14">
                  <c:v>3.9876246132691646E-2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96-4606-B8DA-F20FE9012B11}"/>
            </c:ext>
          </c:extLst>
        </c:ser>
        <c:ser>
          <c:idx val="2"/>
          <c:order val="2"/>
          <c:tx>
            <c:strRef>
              <c:f>'4.8'!$G$5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'4.8'!$H$8:$H$22</c:f>
              <c:numCache>
                <c:formatCode>0.0%</c:formatCode>
                <c:ptCount val="15"/>
                <c:pt idx="0">
                  <c:v>6.9421487603305784E-2</c:v>
                </c:pt>
                <c:pt idx="1">
                  <c:v>0.6</c:v>
                </c:pt>
                <c:pt idx="2">
                  <c:v>0.14297520661157026</c:v>
                </c:pt>
                <c:pt idx="3">
                  <c:v>9.0909090909090912E-2</c:v>
                </c:pt>
                <c:pt idx="4">
                  <c:v>3.1404958677685953E-2</c:v>
                </c:pt>
                <c:pt idx="5">
                  <c:v>1.487603305785124E-2</c:v>
                </c:pt>
                <c:pt idx="6">
                  <c:v>9.0909090909090905E-3</c:v>
                </c:pt>
                <c:pt idx="7">
                  <c:v>1.1570247933884297E-2</c:v>
                </c:pt>
                <c:pt idx="8">
                  <c:v>3.3057851239669421E-3</c:v>
                </c:pt>
                <c:pt idx="9">
                  <c:v>8.2644628099173552E-4</c:v>
                </c:pt>
                <c:pt idx="10">
                  <c:v>8.2644628099173552E-4</c:v>
                </c:pt>
                <c:pt idx="14">
                  <c:v>2.4793388429752067E-2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96-4606-B8DA-F20FE9012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28976"/>
        <c:axId val="1"/>
        <c:axId val="0"/>
      </c:bar3DChart>
      <c:catAx>
        <c:axId val="33952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28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36748512944753"/>
          <c:y val="0.47281423155438901"/>
          <c:w val="7.9881656804733692E-2"/>
          <c:h val="0.1371160874394246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verticalDpi="12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 ПОРАДИ ТРУДОВА ЗЛОПОЛУКА (чл.78 от КСО - от  трудова дейност), РАЗПРЕДЕЛЕНИ ПО ГРУПИ НА ИНДИВИДУАЛНИЯ КОЕФИЦИЕНТ</a:t>
            </a:r>
          </a:p>
        </c:rich>
      </c:tx>
      <c:layout>
        <c:manualLayout>
          <c:xMode val="edge"/>
          <c:yMode val="edge"/>
          <c:x val="0.10980966325036604"/>
          <c:y val="3.051643192488262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7598828696925332E-2"/>
          <c:y val="0.20187839705838528"/>
          <c:w val="0.81405563689604687"/>
          <c:h val="0.706574389704348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'4.8.1'!$C$5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'4.8.1'!$D$8:$D$22</c:f>
              <c:numCache>
                <c:formatCode>0.0%</c:formatCode>
                <c:ptCount val="15"/>
                <c:pt idx="0">
                  <c:v>5.5419921875E-2</c:v>
                </c:pt>
                <c:pt idx="1">
                  <c:v>0.4599609375</c:v>
                </c:pt>
                <c:pt idx="2">
                  <c:v>0.151611328125</c:v>
                </c:pt>
                <c:pt idx="3">
                  <c:v>0.108154296875</c:v>
                </c:pt>
                <c:pt idx="4">
                  <c:v>6.4208984375E-2</c:v>
                </c:pt>
                <c:pt idx="5">
                  <c:v>3.9794921875E-2</c:v>
                </c:pt>
                <c:pt idx="6">
                  <c:v>2.5390625E-2</c:v>
                </c:pt>
                <c:pt idx="7">
                  <c:v>3.7841796875E-2</c:v>
                </c:pt>
                <c:pt idx="8">
                  <c:v>1.513671875E-2</c:v>
                </c:pt>
                <c:pt idx="9">
                  <c:v>5.859375E-3</c:v>
                </c:pt>
                <c:pt idx="10">
                  <c:v>1.220703125E-3</c:v>
                </c:pt>
                <c:pt idx="14">
                  <c:v>3.5400390625E-2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2C-4A58-BC1C-7521712C0B0E}"/>
            </c:ext>
          </c:extLst>
        </c:ser>
        <c:ser>
          <c:idx val="1"/>
          <c:order val="1"/>
          <c:tx>
            <c:strRef>
              <c:f>'4.8.1'!$E$5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'4.8.1'!$F$8:$F$22</c:f>
              <c:numCache>
                <c:formatCode>0.0%</c:formatCode>
                <c:ptCount val="15"/>
                <c:pt idx="0">
                  <c:v>4.970659302726959E-2</c:v>
                </c:pt>
                <c:pt idx="1">
                  <c:v>0.40248532965136347</c:v>
                </c:pt>
                <c:pt idx="2">
                  <c:v>0.154987918536417</c:v>
                </c:pt>
                <c:pt idx="3">
                  <c:v>0.11494649637556092</c:v>
                </c:pt>
                <c:pt idx="4">
                  <c:v>7.7666551605108727E-2</c:v>
                </c:pt>
                <c:pt idx="5">
                  <c:v>5.0051777701070076E-2</c:v>
                </c:pt>
                <c:pt idx="6">
                  <c:v>3.2102174663444942E-2</c:v>
                </c:pt>
                <c:pt idx="7">
                  <c:v>4.8671039005868139E-2</c:v>
                </c:pt>
                <c:pt idx="8">
                  <c:v>2.0020711080428029E-2</c:v>
                </c:pt>
                <c:pt idx="9">
                  <c:v>7.9392474974111157E-3</c:v>
                </c:pt>
                <c:pt idx="10">
                  <c:v>1.380738695201933E-3</c:v>
                </c:pt>
                <c:pt idx="14">
                  <c:v>4.0041422160856058E-2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2C-4A58-BC1C-7521712C0B0E}"/>
            </c:ext>
          </c:extLst>
        </c:ser>
        <c:ser>
          <c:idx val="2"/>
          <c:order val="2"/>
          <c:tx>
            <c:strRef>
              <c:f>'4.8.1'!$G$5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'4.8.1'!$A$8:$A$22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'4.8.1'!$H$8:$H$22</c:f>
              <c:numCache>
                <c:formatCode>0.0%</c:formatCode>
                <c:ptCount val="15"/>
                <c:pt idx="0">
                  <c:v>6.9224353628023358E-2</c:v>
                </c:pt>
                <c:pt idx="1">
                  <c:v>0.59883236030025022</c:v>
                </c:pt>
                <c:pt idx="2">
                  <c:v>0.14345287739783152</c:v>
                </c:pt>
                <c:pt idx="3">
                  <c:v>9.1743119266055051E-2</c:v>
                </c:pt>
                <c:pt idx="4">
                  <c:v>3.1693077564637198E-2</c:v>
                </c:pt>
                <c:pt idx="5">
                  <c:v>1.5012510425354461E-2</c:v>
                </c:pt>
                <c:pt idx="6">
                  <c:v>9.1743119266055051E-3</c:v>
                </c:pt>
                <c:pt idx="7">
                  <c:v>1.1676396997497914E-2</c:v>
                </c:pt>
                <c:pt idx="8">
                  <c:v>3.336113427856547E-3</c:v>
                </c:pt>
                <c:pt idx="9">
                  <c:v>8.3402835696413675E-4</c:v>
                </c:pt>
                <c:pt idx="10">
                  <c:v>8.3402835696413675E-4</c:v>
                </c:pt>
                <c:pt idx="14">
                  <c:v>2.4186822351959968E-2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2C-4A58-BC1C-7521712C0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4304"/>
        <c:axId val="1"/>
        <c:axId val="0"/>
      </c:bar3DChart>
      <c:catAx>
        <c:axId val="33432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4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775988286969256"/>
          <c:y val="0.49765381439996059"/>
          <c:w val="7.9062957540263601E-2"/>
          <c:h val="0.1361504811898512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ИНВАЛИДНОСТ ПОРАДИ ТРУДОВА ЗЛОПОЛУКА И ПРОФЕСИОНАЛНА БОЛЕСТ, РАЗПРЕДЕЛЕНИ ПО ГРУПИ НА ИНДИВИДУАЛНИЯ КОЕФИЦИЕНТ
(чл.78 и чл.69 от КСО )</a:t>
            </a:r>
          </a:p>
        </c:rich>
      </c:tx>
      <c:layout>
        <c:manualLayout>
          <c:xMode val="edge"/>
          <c:yMode val="edge"/>
          <c:x val="0.13901360984585445"/>
          <c:y val="3.181818181818181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9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sideWall>
    <c:backWall>
      <c:thickness val="0"/>
      <c:spPr>
        <a:solidFill>
          <a:srgbClr val="FFFFFF"/>
        </a:solidFill>
        <a:ln>
          <a:solidFill>
            <a:schemeClr val="bg2">
              <a:lumMod val="9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8191459079927884E-2"/>
          <c:y val="0.20227272727272727"/>
          <c:w val="0.79970221369087158"/>
          <c:h val="0.709090909090909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'4.8.2'!$C$5</c:f>
              <c:strCache>
                <c:ptCount val="1"/>
                <c:pt idx="0">
                  <c:v>Общо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'4.8.2'!$A$8:$A$21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'4.8.2'!$D$8:$D$21</c:f>
              <c:numCache>
                <c:formatCode>0.0%</c:formatCode>
                <c:ptCount val="14"/>
                <c:pt idx="1">
                  <c:v>0.16666666666666666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0.16666666666666666</c:v>
                </c:pt>
                <c:pt idx="5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A-4BDE-8242-33BBE7677B01}"/>
            </c:ext>
          </c:extLst>
        </c:ser>
        <c:ser>
          <c:idx val="1"/>
          <c:order val="1"/>
          <c:tx>
            <c:strRef>
              <c:f>'4.8.2'!$E$5</c:f>
              <c:strCache>
                <c:ptCount val="1"/>
                <c:pt idx="0">
                  <c:v>Мъже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noFill/>
              <a:prstDash val="solid"/>
            </a:ln>
          </c:spPr>
          <c:invertIfNegative val="0"/>
          <c:cat>
            <c:numRef>
              <c:f>'4.8.2'!$A$8:$A$21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'4.8.2'!$F$8:$F$21</c:f>
              <c:numCache>
                <c:formatCode>0.0%</c:formatCode>
                <c:ptCount val="14"/>
                <c:pt idx="1">
                  <c:v>0.16666666666666666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0.16666666666666666</c:v>
                </c:pt>
                <c:pt idx="5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A-4BDE-8242-33BBE7677B01}"/>
            </c:ext>
          </c:extLst>
        </c:ser>
        <c:ser>
          <c:idx val="2"/>
          <c:order val="2"/>
          <c:tx>
            <c:strRef>
              <c:f>'4.8.2'!$G$5</c:f>
              <c:strCache>
                <c:ptCount val="1"/>
                <c:pt idx="0">
                  <c:v>Жени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'4.8.2'!$A$8:$A$21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'4.8.2'!$H$8:$H$21</c:f>
              <c:numCache>
                <c:formatCode>0.0%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2-284A-4BDE-8242-33BBE7677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6600"/>
        <c:axId val="1"/>
        <c:axId val="0"/>
      </c:bar3DChart>
      <c:catAx>
        <c:axId val="334326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6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90134654692827065"/>
          <c:y val="0.50454545454545452"/>
          <c:w val="8.071764572029394E-2"/>
          <c:h val="0.1318181818181818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55991" name="Text Box 1">
          <a:extLst>
            <a:ext uri="{FF2B5EF4-FFF2-40B4-BE49-F238E27FC236}">
              <a16:creationId xmlns:a16="http://schemas.microsoft.com/office/drawing/2014/main" id="{5F050E5F-B4A3-400B-B4BC-242EBF46F2B1}"/>
            </a:ext>
          </a:extLst>
        </xdr:cNvPr>
        <xdr:cNvSpPr txBox="1">
          <a:spLocks noChangeArrowheads="1"/>
        </xdr:cNvSpPr>
      </xdr:nvSpPr>
      <xdr:spPr bwMode="auto">
        <a:xfrm>
          <a:off x="3781425" y="26593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95250</xdr:rowOff>
    </xdr:from>
    <xdr:to>
      <xdr:col>4</xdr:col>
      <xdr:colOff>95250</xdr:colOff>
      <xdr:row>117</xdr:row>
      <xdr:rowOff>171450</xdr:rowOff>
    </xdr:to>
    <xdr:sp macro="" textlink="">
      <xdr:nvSpPr>
        <xdr:cNvPr id="14055992" name="Text Box 2">
          <a:extLst>
            <a:ext uri="{FF2B5EF4-FFF2-40B4-BE49-F238E27FC236}">
              <a16:creationId xmlns:a16="http://schemas.microsoft.com/office/drawing/2014/main" id="{7B49987B-12CA-4682-B8E2-AB8540AC530D}"/>
            </a:ext>
          </a:extLst>
        </xdr:cNvPr>
        <xdr:cNvSpPr txBox="1">
          <a:spLocks noChangeArrowheads="1"/>
        </xdr:cNvSpPr>
      </xdr:nvSpPr>
      <xdr:spPr bwMode="auto">
        <a:xfrm>
          <a:off x="3781425" y="26689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55993" name="Text Box 3">
          <a:extLst>
            <a:ext uri="{FF2B5EF4-FFF2-40B4-BE49-F238E27FC236}">
              <a16:creationId xmlns:a16="http://schemas.microsoft.com/office/drawing/2014/main" id="{3F641CE8-4BE5-4AEB-A00B-368E7C6DEFA3}"/>
            </a:ext>
          </a:extLst>
        </xdr:cNvPr>
        <xdr:cNvSpPr txBox="1">
          <a:spLocks noChangeArrowheads="1"/>
        </xdr:cNvSpPr>
      </xdr:nvSpPr>
      <xdr:spPr bwMode="auto">
        <a:xfrm>
          <a:off x="3781425" y="26784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55994" name="Text Box 4">
          <a:extLst>
            <a:ext uri="{FF2B5EF4-FFF2-40B4-BE49-F238E27FC236}">
              <a16:creationId xmlns:a16="http://schemas.microsoft.com/office/drawing/2014/main" id="{2B7310F3-DA96-422B-A6FF-A29555A6E720}"/>
            </a:ext>
          </a:extLst>
        </xdr:cNvPr>
        <xdr:cNvSpPr txBox="1">
          <a:spLocks noChangeArrowheads="1"/>
        </xdr:cNvSpPr>
      </xdr:nvSpPr>
      <xdr:spPr bwMode="auto">
        <a:xfrm>
          <a:off x="378142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5995" name="Text Box 5">
          <a:extLst>
            <a:ext uri="{FF2B5EF4-FFF2-40B4-BE49-F238E27FC236}">
              <a16:creationId xmlns:a16="http://schemas.microsoft.com/office/drawing/2014/main" id="{DA6905EA-8E07-4227-A6EA-7B05F76188F3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5996" name="Text Box 6">
          <a:extLst>
            <a:ext uri="{FF2B5EF4-FFF2-40B4-BE49-F238E27FC236}">
              <a16:creationId xmlns:a16="http://schemas.microsoft.com/office/drawing/2014/main" id="{4D020E2E-4482-4D77-AABE-9FD77423E209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5997" name="Text Box 7">
          <a:extLst>
            <a:ext uri="{FF2B5EF4-FFF2-40B4-BE49-F238E27FC236}">
              <a16:creationId xmlns:a16="http://schemas.microsoft.com/office/drawing/2014/main" id="{686F36D5-B1BD-48B2-8B66-7560CB791B7E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5998" name="Text Box 8">
          <a:extLst>
            <a:ext uri="{FF2B5EF4-FFF2-40B4-BE49-F238E27FC236}">
              <a16:creationId xmlns:a16="http://schemas.microsoft.com/office/drawing/2014/main" id="{CB55ECC5-7080-4BC2-A488-74D242D659B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116</xdr:row>
      <xdr:rowOff>142875</xdr:rowOff>
    </xdr:from>
    <xdr:to>
      <xdr:col>3</xdr:col>
      <xdr:colOff>638175</xdr:colOff>
      <xdr:row>118</xdr:row>
      <xdr:rowOff>28575</xdr:rowOff>
    </xdr:to>
    <xdr:sp macro="" textlink="">
      <xdr:nvSpPr>
        <xdr:cNvPr id="14055999" name="Text Box 9">
          <a:extLst>
            <a:ext uri="{FF2B5EF4-FFF2-40B4-BE49-F238E27FC236}">
              <a16:creationId xmlns:a16="http://schemas.microsoft.com/office/drawing/2014/main" id="{B7614767-29B4-40EA-943D-32C3EA2CB7AD}"/>
            </a:ext>
          </a:extLst>
        </xdr:cNvPr>
        <xdr:cNvSpPr txBox="1">
          <a:spLocks noChangeArrowheads="1"/>
        </xdr:cNvSpPr>
      </xdr:nvSpPr>
      <xdr:spPr bwMode="auto">
        <a:xfrm>
          <a:off x="3676650" y="26736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56000" name="Text Box 10">
          <a:extLst>
            <a:ext uri="{FF2B5EF4-FFF2-40B4-BE49-F238E27FC236}">
              <a16:creationId xmlns:a16="http://schemas.microsoft.com/office/drawing/2014/main" id="{BFD3F1D1-E4A0-435E-A362-FA13BE9B1A63}"/>
            </a:ext>
          </a:extLst>
        </xdr:cNvPr>
        <xdr:cNvSpPr txBox="1">
          <a:spLocks noChangeArrowheads="1"/>
        </xdr:cNvSpPr>
      </xdr:nvSpPr>
      <xdr:spPr bwMode="auto">
        <a:xfrm>
          <a:off x="378142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56001" name="Text Box 11">
          <a:extLst>
            <a:ext uri="{FF2B5EF4-FFF2-40B4-BE49-F238E27FC236}">
              <a16:creationId xmlns:a16="http://schemas.microsoft.com/office/drawing/2014/main" id="{C8D1CE20-BAAB-4DEE-AE3F-B752D5BD5767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2" name="Text Box 12">
          <a:extLst>
            <a:ext uri="{FF2B5EF4-FFF2-40B4-BE49-F238E27FC236}">
              <a16:creationId xmlns:a16="http://schemas.microsoft.com/office/drawing/2014/main" id="{79F3869A-E0E0-4F84-A0AA-20C9E00BFFE7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3" name="Text Box 13">
          <a:extLst>
            <a:ext uri="{FF2B5EF4-FFF2-40B4-BE49-F238E27FC236}">
              <a16:creationId xmlns:a16="http://schemas.microsoft.com/office/drawing/2014/main" id="{6BB719F9-06F1-4A0F-8926-B2E81BBF1535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56004" name="Text Box 14">
          <a:extLst>
            <a:ext uri="{FF2B5EF4-FFF2-40B4-BE49-F238E27FC236}">
              <a16:creationId xmlns:a16="http://schemas.microsoft.com/office/drawing/2014/main" id="{12DB8EBA-8969-4C00-8CC4-796335161881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56005" name="Text Box 15">
          <a:extLst>
            <a:ext uri="{FF2B5EF4-FFF2-40B4-BE49-F238E27FC236}">
              <a16:creationId xmlns:a16="http://schemas.microsoft.com/office/drawing/2014/main" id="{AC86B89E-9C40-412E-836F-5968B47AD598}"/>
            </a:ext>
          </a:extLst>
        </xdr:cNvPr>
        <xdr:cNvSpPr txBox="1">
          <a:spLocks noChangeArrowheads="1"/>
        </xdr:cNvSpPr>
      </xdr:nvSpPr>
      <xdr:spPr bwMode="auto">
        <a:xfrm>
          <a:off x="3781425" y="2712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06" name="Text Box 16">
          <a:extLst>
            <a:ext uri="{FF2B5EF4-FFF2-40B4-BE49-F238E27FC236}">
              <a16:creationId xmlns:a16="http://schemas.microsoft.com/office/drawing/2014/main" id="{2DB28650-3078-4832-AB3A-929766E4FE78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07" name="Text Box 17">
          <a:extLst>
            <a:ext uri="{FF2B5EF4-FFF2-40B4-BE49-F238E27FC236}">
              <a16:creationId xmlns:a16="http://schemas.microsoft.com/office/drawing/2014/main" id="{65EADB03-A33B-49BC-9BEF-876D49F75027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08" name="Text Box 18">
          <a:extLst>
            <a:ext uri="{FF2B5EF4-FFF2-40B4-BE49-F238E27FC236}">
              <a16:creationId xmlns:a16="http://schemas.microsoft.com/office/drawing/2014/main" id="{25E1E279-4EC9-4BB3-8385-0874826E9AED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56009" name="Text Box 19">
          <a:extLst>
            <a:ext uri="{FF2B5EF4-FFF2-40B4-BE49-F238E27FC236}">
              <a16:creationId xmlns:a16="http://schemas.microsoft.com/office/drawing/2014/main" id="{5ABCE44D-24F1-4D50-901D-FF4961741DBD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56010" name="Text Box 20">
          <a:extLst>
            <a:ext uri="{FF2B5EF4-FFF2-40B4-BE49-F238E27FC236}">
              <a16:creationId xmlns:a16="http://schemas.microsoft.com/office/drawing/2014/main" id="{C1C5285C-622B-4BA6-9DFF-E3272A4790DB}"/>
            </a:ext>
          </a:extLst>
        </xdr:cNvPr>
        <xdr:cNvSpPr txBox="1">
          <a:spLocks noChangeArrowheads="1"/>
        </xdr:cNvSpPr>
      </xdr:nvSpPr>
      <xdr:spPr bwMode="auto">
        <a:xfrm>
          <a:off x="3781425" y="27279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1" name="Text Box 21">
          <a:extLst>
            <a:ext uri="{FF2B5EF4-FFF2-40B4-BE49-F238E27FC236}">
              <a16:creationId xmlns:a16="http://schemas.microsoft.com/office/drawing/2014/main" id="{78BE24E0-D342-4E35-A48C-734937E93C02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2" name="Text Box 22">
          <a:extLst>
            <a:ext uri="{FF2B5EF4-FFF2-40B4-BE49-F238E27FC236}">
              <a16:creationId xmlns:a16="http://schemas.microsoft.com/office/drawing/2014/main" id="{AE30C63F-8BDA-4B9E-9409-40C62186E027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3" name="Text Box 23">
          <a:extLst>
            <a:ext uri="{FF2B5EF4-FFF2-40B4-BE49-F238E27FC236}">
              <a16:creationId xmlns:a16="http://schemas.microsoft.com/office/drawing/2014/main" id="{BEBF8B97-72BB-4DCE-B859-7EE0D4208B04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4" name="Text Box 24">
          <a:extLst>
            <a:ext uri="{FF2B5EF4-FFF2-40B4-BE49-F238E27FC236}">
              <a16:creationId xmlns:a16="http://schemas.microsoft.com/office/drawing/2014/main" id="{E19EEE58-AA86-4618-BDD1-14A324ECD582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15" name="Text Box 25">
          <a:extLst>
            <a:ext uri="{FF2B5EF4-FFF2-40B4-BE49-F238E27FC236}">
              <a16:creationId xmlns:a16="http://schemas.microsoft.com/office/drawing/2014/main" id="{FD34F83F-1886-45BA-8991-E159F587AA76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16" name="Text Box 26">
          <a:extLst>
            <a:ext uri="{FF2B5EF4-FFF2-40B4-BE49-F238E27FC236}">
              <a16:creationId xmlns:a16="http://schemas.microsoft.com/office/drawing/2014/main" id="{D25BD279-362F-4EE5-B09E-C9A2DF12E87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17" name="Text Box 27">
          <a:extLst>
            <a:ext uri="{FF2B5EF4-FFF2-40B4-BE49-F238E27FC236}">
              <a16:creationId xmlns:a16="http://schemas.microsoft.com/office/drawing/2014/main" id="{43FDD830-9B92-4EED-AB67-1B66941CFF8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18" name="Text Box 28">
          <a:extLst>
            <a:ext uri="{FF2B5EF4-FFF2-40B4-BE49-F238E27FC236}">
              <a16:creationId xmlns:a16="http://schemas.microsoft.com/office/drawing/2014/main" id="{636B2BD1-184E-4B45-8432-2790D062812E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19" name="Text Box 29">
          <a:extLst>
            <a:ext uri="{FF2B5EF4-FFF2-40B4-BE49-F238E27FC236}">
              <a16:creationId xmlns:a16="http://schemas.microsoft.com/office/drawing/2014/main" id="{B4C09E4F-F882-4E47-A6F0-530A33BE0B23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0" name="Text Box 30">
          <a:extLst>
            <a:ext uri="{FF2B5EF4-FFF2-40B4-BE49-F238E27FC236}">
              <a16:creationId xmlns:a16="http://schemas.microsoft.com/office/drawing/2014/main" id="{C5C07491-A82B-439F-AA06-0F01EF585BDB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1" name="Text Box 31">
          <a:extLst>
            <a:ext uri="{FF2B5EF4-FFF2-40B4-BE49-F238E27FC236}">
              <a16:creationId xmlns:a16="http://schemas.microsoft.com/office/drawing/2014/main" id="{27E8F67D-A8C9-4B23-B025-1026AC8E248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56022" name="Text Box 32">
          <a:extLst>
            <a:ext uri="{FF2B5EF4-FFF2-40B4-BE49-F238E27FC236}">
              <a16:creationId xmlns:a16="http://schemas.microsoft.com/office/drawing/2014/main" id="{7F0498EA-8B56-4393-BBEE-957A7BE114E9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3" name="Text Box 33">
          <a:extLst>
            <a:ext uri="{FF2B5EF4-FFF2-40B4-BE49-F238E27FC236}">
              <a16:creationId xmlns:a16="http://schemas.microsoft.com/office/drawing/2014/main" id="{AC476A8B-7A86-4C9C-9371-A4E30B8BC710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56024" name="Text Box 34">
          <a:extLst>
            <a:ext uri="{FF2B5EF4-FFF2-40B4-BE49-F238E27FC236}">
              <a16:creationId xmlns:a16="http://schemas.microsoft.com/office/drawing/2014/main" id="{29D71A26-EEC4-4533-ACCE-D335A8616C19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5" name="Text Box 35">
          <a:extLst>
            <a:ext uri="{FF2B5EF4-FFF2-40B4-BE49-F238E27FC236}">
              <a16:creationId xmlns:a16="http://schemas.microsoft.com/office/drawing/2014/main" id="{39CBDE2B-4A8C-423C-A1A9-A2B35DC010D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6" name="Text Box 36">
          <a:extLst>
            <a:ext uri="{FF2B5EF4-FFF2-40B4-BE49-F238E27FC236}">
              <a16:creationId xmlns:a16="http://schemas.microsoft.com/office/drawing/2014/main" id="{A3A61D45-1C75-4F45-BF8F-D27AED777CC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7" name="Text Box 37">
          <a:extLst>
            <a:ext uri="{FF2B5EF4-FFF2-40B4-BE49-F238E27FC236}">
              <a16:creationId xmlns:a16="http://schemas.microsoft.com/office/drawing/2014/main" id="{EDDA6A15-5F8A-4EC3-81B1-DE09C4104AA8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8" name="Text Box 38">
          <a:extLst>
            <a:ext uri="{FF2B5EF4-FFF2-40B4-BE49-F238E27FC236}">
              <a16:creationId xmlns:a16="http://schemas.microsoft.com/office/drawing/2014/main" id="{7EC79716-2559-435B-AD08-BDCB7AC8ED3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29" name="Text Box 39">
          <a:extLst>
            <a:ext uri="{FF2B5EF4-FFF2-40B4-BE49-F238E27FC236}">
              <a16:creationId xmlns:a16="http://schemas.microsoft.com/office/drawing/2014/main" id="{4014682C-7B1B-4043-A1DA-7653DA84AEA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0" name="Text Box 40">
          <a:extLst>
            <a:ext uri="{FF2B5EF4-FFF2-40B4-BE49-F238E27FC236}">
              <a16:creationId xmlns:a16="http://schemas.microsoft.com/office/drawing/2014/main" id="{196CF68C-97C3-4957-92A1-996DE88DCB6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031" name="Text Box 41">
          <a:extLst>
            <a:ext uri="{FF2B5EF4-FFF2-40B4-BE49-F238E27FC236}">
              <a16:creationId xmlns:a16="http://schemas.microsoft.com/office/drawing/2014/main" id="{20221F87-BB63-4153-9E80-79909223822D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2" name="Text Box 42">
          <a:extLst>
            <a:ext uri="{FF2B5EF4-FFF2-40B4-BE49-F238E27FC236}">
              <a16:creationId xmlns:a16="http://schemas.microsoft.com/office/drawing/2014/main" id="{D3F334B4-2984-463A-8EC9-343C325532F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33" name="Text Box 43">
          <a:extLst>
            <a:ext uri="{FF2B5EF4-FFF2-40B4-BE49-F238E27FC236}">
              <a16:creationId xmlns:a16="http://schemas.microsoft.com/office/drawing/2014/main" id="{2BB38EF0-D349-40FF-82D6-A02A4F143CD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34" name="Text Box 44">
          <a:extLst>
            <a:ext uri="{FF2B5EF4-FFF2-40B4-BE49-F238E27FC236}">
              <a16:creationId xmlns:a16="http://schemas.microsoft.com/office/drawing/2014/main" id="{F7096110-26DC-4D22-95CF-2B6D5D007467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35" name="Text Box 45">
          <a:extLst>
            <a:ext uri="{FF2B5EF4-FFF2-40B4-BE49-F238E27FC236}">
              <a16:creationId xmlns:a16="http://schemas.microsoft.com/office/drawing/2014/main" id="{74A31F53-8F3A-4B3D-80D7-C320CA7EFFF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36" name="Text Box 46">
          <a:extLst>
            <a:ext uri="{FF2B5EF4-FFF2-40B4-BE49-F238E27FC236}">
              <a16:creationId xmlns:a16="http://schemas.microsoft.com/office/drawing/2014/main" id="{F4CF7EDA-FAB5-4A8E-8596-8367774C787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37" name="Text Box 47">
          <a:extLst>
            <a:ext uri="{FF2B5EF4-FFF2-40B4-BE49-F238E27FC236}">
              <a16:creationId xmlns:a16="http://schemas.microsoft.com/office/drawing/2014/main" id="{45AB9B08-13BE-496F-8016-36C417C56902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38" name="Text Box 48">
          <a:extLst>
            <a:ext uri="{FF2B5EF4-FFF2-40B4-BE49-F238E27FC236}">
              <a16:creationId xmlns:a16="http://schemas.microsoft.com/office/drawing/2014/main" id="{567966FB-B685-4B41-8A65-EF0A3279AAA0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39" name="Text Box 49">
          <a:extLst>
            <a:ext uri="{FF2B5EF4-FFF2-40B4-BE49-F238E27FC236}">
              <a16:creationId xmlns:a16="http://schemas.microsoft.com/office/drawing/2014/main" id="{3E8B0E3C-603F-49B6-9A96-BB0F8193E78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0" name="Text Box 50">
          <a:extLst>
            <a:ext uri="{FF2B5EF4-FFF2-40B4-BE49-F238E27FC236}">
              <a16:creationId xmlns:a16="http://schemas.microsoft.com/office/drawing/2014/main" id="{9CD8D75E-E7D1-4F2D-8F7F-C267CB4528EE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1" name="Text Box 51">
          <a:extLst>
            <a:ext uri="{FF2B5EF4-FFF2-40B4-BE49-F238E27FC236}">
              <a16:creationId xmlns:a16="http://schemas.microsoft.com/office/drawing/2014/main" id="{DC59C985-D5DE-427E-BD20-9EBB5B8D3375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2" name="Text Box 52">
          <a:extLst>
            <a:ext uri="{FF2B5EF4-FFF2-40B4-BE49-F238E27FC236}">
              <a16:creationId xmlns:a16="http://schemas.microsoft.com/office/drawing/2014/main" id="{90F58B5A-6AEA-4C3C-973D-649036DEA58A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3" name="Text Box 53">
          <a:extLst>
            <a:ext uri="{FF2B5EF4-FFF2-40B4-BE49-F238E27FC236}">
              <a16:creationId xmlns:a16="http://schemas.microsoft.com/office/drawing/2014/main" id="{AC579F94-8885-4CB6-B64B-FA6D03647D5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4" name="Text Box 54">
          <a:extLst>
            <a:ext uri="{FF2B5EF4-FFF2-40B4-BE49-F238E27FC236}">
              <a16:creationId xmlns:a16="http://schemas.microsoft.com/office/drawing/2014/main" id="{6CE42DAC-E32F-4B5F-BDC9-C8E232B332FA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5" name="Text Box 55">
          <a:extLst>
            <a:ext uri="{FF2B5EF4-FFF2-40B4-BE49-F238E27FC236}">
              <a16:creationId xmlns:a16="http://schemas.microsoft.com/office/drawing/2014/main" id="{34E7C7FC-9ED7-441A-BE4D-C36EB7EE8950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6" name="Text Box 56">
          <a:extLst>
            <a:ext uri="{FF2B5EF4-FFF2-40B4-BE49-F238E27FC236}">
              <a16:creationId xmlns:a16="http://schemas.microsoft.com/office/drawing/2014/main" id="{77CDCA15-F371-4E73-B5E1-C4D0D91D581F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47" name="Text Box 57">
          <a:extLst>
            <a:ext uri="{FF2B5EF4-FFF2-40B4-BE49-F238E27FC236}">
              <a16:creationId xmlns:a16="http://schemas.microsoft.com/office/drawing/2014/main" id="{DA4E338C-2392-463A-9E61-0F83BAE816DC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8" name="Text Box 58">
          <a:extLst>
            <a:ext uri="{FF2B5EF4-FFF2-40B4-BE49-F238E27FC236}">
              <a16:creationId xmlns:a16="http://schemas.microsoft.com/office/drawing/2014/main" id="{11E6656A-7E5B-4363-B17C-3B38CC95E9C9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49" name="Text Box 59">
          <a:extLst>
            <a:ext uri="{FF2B5EF4-FFF2-40B4-BE49-F238E27FC236}">
              <a16:creationId xmlns:a16="http://schemas.microsoft.com/office/drawing/2014/main" id="{920722AF-BE8B-4212-9AA6-D9A49F10A7B5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0" name="Text Box 60">
          <a:extLst>
            <a:ext uri="{FF2B5EF4-FFF2-40B4-BE49-F238E27FC236}">
              <a16:creationId xmlns:a16="http://schemas.microsoft.com/office/drawing/2014/main" id="{653756D0-DE82-485E-95B1-446D6A86AA4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1" name="Text Box 61">
          <a:extLst>
            <a:ext uri="{FF2B5EF4-FFF2-40B4-BE49-F238E27FC236}">
              <a16:creationId xmlns:a16="http://schemas.microsoft.com/office/drawing/2014/main" id="{625F00A8-2CAD-434F-8313-9E556DDE767F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2" name="Text Box 62">
          <a:extLst>
            <a:ext uri="{FF2B5EF4-FFF2-40B4-BE49-F238E27FC236}">
              <a16:creationId xmlns:a16="http://schemas.microsoft.com/office/drawing/2014/main" id="{6D473060-652D-42CD-A350-1CE43B5F0AF3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3" name="Text Box 63">
          <a:extLst>
            <a:ext uri="{FF2B5EF4-FFF2-40B4-BE49-F238E27FC236}">
              <a16:creationId xmlns:a16="http://schemas.microsoft.com/office/drawing/2014/main" id="{4A6D550B-8367-4119-91D7-C43A0442E18A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4" name="Text Box 64">
          <a:extLst>
            <a:ext uri="{FF2B5EF4-FFF2-40B4-BE49-F238E27FC236}">
              <a16:creationId xmlns:a16="http://schemas.microsoft.com/office/drawing/2014/main" id="{BC6353DA-CD8C-4B93-8081-793D636BA33F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5" name="Text Box 65">
          <a:extLst>
            <a:ext uri="{FF2B5EF4-FFF2-40B4-BE49-F238E27FC236}">
              <a16:creationId xmlns:a16="http://schemas.microsoft.com/office/drawing/2014/main" id="{BFBD6229-BF26-4AD7-B5E7-B8296C8B331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6" name="Text Box 66">
          <a:extLst>
            <a:ext uri="{FF2B5EF4-FFF2-40B4-BE49-F238E27FC236}">
              <a16:creationId xmlns:a16="http://schemas.microsoft.com/office/drawing/2014/main" id="{BC20DE09-A14E-467F-A513-6701F960B45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7" name="Text Box 67">
          <a:extLst>
            <a:ext uri="{FF2B5EF4-FFF2-40B4-BE49-F238E27FC236}">
              <a16:creationId xmlns:a16="http://schemas.microsoft.com/office/drawing/2014/main" id="{D7C57B1D-A1CD-4273-BE0B-74886B12B79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8" name="Text Box 68">
          <a:extLst>
            <a:ext uri="{FF2B5EF4-FFF2-40B4-BE49-F238E27FC236}">
              <a16:creationId xmlns:a16="http://schemas.microsoft.com/office/drawing/2014/main" id="{9F4476CD-48A9-44D3-9A00-1EDB823F676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59" name="Text Box 69">
          <a:extLst>
            <a:ext uri="{FF2B5EF4-FFF2-40B4-BE49-F238E27FC236}">
              <a16:creationId xmlns:a16="http://schemas.microsoft.com/office/drawing/2014/main" id="{3EBF6BB8-738E-431F-B711-F0BE49E4EFE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60" name="Text Box 70">
          <a:extLst>
            <a:ext uri="{FF2B5EF4-FFF2-40B4-BE49-F238E27FC236}">
              <a16:creationId xmlns:a16="http://schemas.microsoft.com/office/drawing/2014/main" id="{F484F2F6-E64B-4E58-8401-36495D7A76E5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61" name="Text Box 71">
          <a:extLst>
            <a:ext uri="{FF2B5EF4-FFF2-40B4-BE49-F238E27FC236}">
              <a16:creationId xmlns:a16="http://schemas.microsoft.com/office/drawing/2014/main" id="{B0ABAD1E-394D-4771-B577-006CB94B8C84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62" name="Text Box 72">
          <a:extLst>
            <a:ext uri="{FF2B5EF4-FFF2-40B4-BE49-F238E27FC236}">
              <a16:creationId xmlns:a16="http://schemas.microsoft.com/office/drawing/2014/main" id="{03B95E7F-F74B-457A-85EF-5247D09EE83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63" name="Text Box 73">
          <a:extLst>
            <a:ext uri="{FF2B5EF4-FFF2-40B4-BE49-F238E27FC236}">
              <a16:creationId xmlns:a16="http://schemas.microsoft.com/office/drawing/2014/main" id="{CEC6D070-AFCE-47D3-8B6C-A65913680205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64" name="Text Box 74">
          <a:extLst>
            <a:ext uri="{FF2B5EF4-FFF2-40B4-BE49-F238E27FC236}">
              <a16:creationId xmlns:a16="http://schemas.microsoft.com/office/drawing/2014/main" id="{A951EDDB-B2B8-46FC-9EDE-3232286F3146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65" name="Text Box 75">
          <a:extLst>
            <a:ext uri="{FF2B5EF4-FFF2-40B4-BE49-F238E27FC236}">
              <a16:creationId xmlns:a16="http://schemas.microsoft.com/office/drawing/2014/main" id="{BB90B153-FCD7-418D-B605-DBF501D2F32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66" name="Text Box 76">
          <a:extLst>
            <a:ext uri="{FF2B5EF4-FFF2-40B4-BE49-F238E27FC236}">
              <a16:creationId xmlns:a16="http://schemas.microsoft.com/office/drawing/2014/main" id="{2696996C-6D52-41F6-858D-D8F833AE95A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067" name="Text Box 77">
          <a:extLst>
            <a:ext uri="{FF2B5EF4-FFF2-40B4-BE49-F238E27FC236}">
              <a16:creationId xmlns:a16="http://schemas.microsoft.com/office/drawing/2014/main" id="{C13FDCA3-B7F6-4451-9652-19CCA64E0B6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68" name="Text Box 78">
          <a:extLst>
            <a:ext uri="{FF2B5EF4-FFF2-40B4-BE49-F238E27FC236}">
              <a16:creationId xmlns:a16="http://schemas.microsoft.com/office/drawing/2014/main" id="{6E37E856-534F-457C-B535-D45CA0F64F6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069" name="Text Box 79">
          <a:extLst>
            <a:ext uri="{FF2B5EF4-FFF2-40B4-BE49-F238E27FC236}">
              <a16:creationId xmlns:a16="http://schemas.microsoft.com/office/drawing/2014/main" id="{B2C15FD6-3207-4531-B19E-016DD676537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0" name="Text Box 80">
          <a:extLst>
            <a:ext uri="{FF2B5EF4-FFF2-40B4-BE49-F238E27FC236}">
              <a16:creationId xmlns:a16="http://schemas.microsoft.com/office/drawing/2014/main" id="{4C567E4B-D9AE-4094-8826-F24A18BC09B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1" name="Text Box 81">
          <a:extLst>
            <a:ext uri="{FF2B5EF4-FFF2-40B4-BE49-F238E27FC236}">
              <a16:creationId xmlns:a16="http://schemas.microsoft.com/office/drawing/2014/main" id="{45D00E93-81A3-4040-81A1-58A4CAD1E4A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2" name="Text Box 82">
          <a:extLst>
            <a:ext uri="{FF2B5EF4-FFF2-40B4-BE49-F238E27FC236}">
              <a16:creationId xmlns:a16="http://schemas.microsoft.com/office/drawing/2014/main" id="{48AF4217-B753-4A6F-BA61-46071BEEFFB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3" name="Text Box 83">
          <a:extLst>
            <a:ext uri="{FF2B5EF4-FFF2-40B4-BE49-F238E27FC236}">
              <a16:creationId xmlns:a16="http://schemas.microsoft.com/office/drawing/2014/main" id="{3C66BD08-B72D-4302-B9C7-4CAEE210489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4" name="Text Box 84">
          <a:extLst>
            <a:ext uri="{FF2B5EF4-FFF2-40B4-BE49-F238E27FC236}">
              <a16:creationId xmlns:a16="http://schemas.microsoft.com/office/drawing/2014/main" id="{86BE18AB-8A14-4969-9941-0241B8EC5D7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5" name="Text Box 85">
          <a:extLst>
            <a:ext uri="{FF2B5EF4-FFF2-40B4-BE49-F238E27FC236}">
              <a16:creationId xmlns:a16="http://schemas.microsoft.com/office/drawing/2014/main" id="{9A99DCB7-EDE0-45DF-89A3-E1A012449E4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076" name="Text Box 86">
          <a:extLst>
            <a:ext uri="{FF2B5EF4-FFF2-40B4-BE49-F238E27FC236}">
              <a16:creationId xmlns:a16="http://schemas.microsoft.com/office/drawing/2014/main" id="{8D65DEF7-450C-449D-9697-F0AEE71DAC45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7" name="Text Box 87">
          <a:extLst>
            <a:ext uri="{FF2B5EF4-FFF2-40B4-BE49-F238E27FC236}">
              <a16:creationId xmlns:a16="http://schemas.microsoft.com/office/drawing/2014/main" id="{1CD04875-6B08-4CF3-A4F7-0D7142C369D0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56078" name="Text Box 88">
          <a:extLst>
            <a:ext uri="{FF2B5EF4-FFF2-40B4-BE49-F238E27FC236}">
              <a16:creationId xmlns:a16="http://schemas.microsoft.com/office/drawing/2014/main" id="{A214EDD0-F390-41AF-8797-1F438622E48C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79" name="Text Box 89">
          <a:extLst>
            <a:ext uri="{FF2B5EF4-FFF2-40B4-BE49-F238E27FC236}">
              <a16:creationId xmlns:a16="http://schemas.microsoft.com/office/drawing/2014/main" id="{39A309C1-0F54-40B0-A15B-45F1E035A5B5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0" name="Text Box 90">
          <a:extLst>
            <a:ext uri="{FF2B5EF4-FFF2-40B4-BE49-F238E27FC236}">
              <a16:creationId xmlns:a16="http://schemas.microsoft.com/office/drawing/2014/main" id="{CED2F101-37FA-4FB1-AF2F-5A0266232E26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1" name="Text Box 91">
          <a:extLst>
            <a:ext uri="{FF2B5EF4-FFF2-40B4-BE49-F238E27FC236}">
              <a16:creationId xmlns:a16="http://schemas.microsoft.com/office/drawing/2014/main" id="{E15276CE-EE12-4DB7-934A-A870C1B26492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2" name="Text Box 92">
          <a:extLst>
            <a:ext uri="{FF2B5EF4-FFF2-40B4-BE49-F238E27FC236}">
              <a16:creationId xmlns:a16="http://schemas.microsoft.com/office/drawing/2014/main" id="{7D2B20B8-89B4-4EB0-84DC-B9A6E069D6E3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3" name="Text Box 93">
          <a:extLst>
            <a:ext uri="{FF2B5EF4-FFF2-40B4-BE49-F238E27FC236}">
              <a16:creationId xmlns:a16="http://schemas.microsoft.com/office/drawing/2014/main" id="{B46D4D71-E14F-4D8B-99F2-FC426E87CE5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4" name="Text Box 94">
          <a:extLst>
            <a:ext uri="{FF2B5EF4-FFF2-40B4-BE49-F238E27FC236}">
              <a16:creationId xmlns:a16="http://schemas.microsoft.com/office/drawing/2014/main" id="{FF228A8F-25BC-4A4D-BB60-91631053428E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5" name="Text Box 95">
          <a:extLst>
            <a:ext uri="{FF2B5EF4-FFF2-40B4-BE49-F238E27FC236}">
              <a16:creationId xmlns:a16="http://schemas.microsoft.com/office/drawing/2014/main" id="{E3DB49B8-7BD3-4B67-BDAE-2EAAC50DE0A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086" name="Text Box 96">
          <a:extLst>
            <a:ext uri="{FF2B5EF4-FFF2-40B4-BE49-F238E27FC236}">
              <a16:creationId xmlns:a16="http://schemas.microsoft.com/office/drawing/2014/main" id="{54FBCC36-3180-47F1-A104-F7D37A051F02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7" name="Text Box 97">
          <a:extLst>
            <a:ext uri="{FF2B5EF4-FFF2-40B4-BE49-F238E27FC236}">
              <a16:creationId xmlns:a16="http://schemas.microsoft.com/office/drawing/2014/main" id="{55489F00-ACEE-45ED-84A2-11973CDBEA23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56088" name="Text Box 98">
          <a:extLst>
            <a:ext uri="{FF2B5EF4-FFF2-40B4-BE49-F238E27FC236}">
              <a16:creationId xmlns:a16="http://schemas.microsoft.com/office/drawing/2014/main" id="{36D4DB33-8308-44F4-834B-6984C4DA9F6F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89" name="Text Box 99">
          <a:extLst>
            <a:ext uri="{FF2B5EF4-FFF2-40B4-BE49-F238E27FC236}">
              <a16:creationId xmlns:a16="http://schemas.microsoft.com/office/drawing/2014/main" id="{80EDB7D4-23C6-4520-9089-4D2AB00038E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0" name="Text Box 100">
          <a:extLst>
            <a:ext uri="{FF2B5EF4-FFF2-40B4-BE49-F238E27FC236}">
              <a16:creationId xmlns:a16="http://schemas.microsoft.com/office/drawing/2014/main" id="{2CA03F8E-8687-419F-AE9F-6CE1E5F5AE0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1" name="Text Box 101">
          <a:extLst>
            <a:ext uri="{FF2B5EF4-FFF2-40B4-BE49-F238E27FC236}">
              <a16:creationId xmlns:a16="http://schemas.microsoft.com/office/drawing/2014/main" id="{56A9EBAC-6899-4B03-A06A-7E2766566A8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2" name="Text Box 102">
          <a:extLst>
            <a:ext uri="{FF2B5EF4-FFF2-40B4-BE49-F238E27FC236}">
              <a16:creationId xmlns:a16="http://schemas.microsoft.com/office/drawing/2014/main" id="{8B948543-FC9E-4DBE-AAC2-5053FF4CABF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3" name="Text Box 103">
          <a:extLst>
            <a:ext uri="{FF2B5EF4-FFF2-40B4-BE49-F238E27FC236}">
              <a16:creationId xmlns:a16="http://schemas.microsoft.com/office/drawing/2014/main" id="{3F757ABE-9C3A-4360-B313-292EFACA998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4" name="Text Box 104">
          <a:extLst>
            <a:ext uri="{FF2B5EF4-FFF2-40B4-BE49-F238E27FC236}">
              <a16:creationId xmlns:a16="http://schemas.microsoft.com/office/drawing/2014/main" id="{511EDE29-A9F7-426B-9967-BD8A67CDB6EE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5" name="Text Box 105">
          <a:extLst>
            <a:ext uri="{FF2B5EF4-FFF2-40B4-BE49-F238E27FC236}">
              <a16:creationId xmlns:a16="http://schemas.microsoft.com/office/drawing/2014/main" id="{B93AB1E2-B6BD-4BBA-8FA5-759C93E0F5F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096" name="Text Box 106">
          <a:extLst>
            <a:ext uri="{FF2B5EF4-FFF2-40B4-BE49-F238E27FC236}">
              <a16:creationId xmlns:a16="http://schemas.microsoft.com/office/drawing/2014/main" id="{C2122710-DE0B-4268-8F9F-B369088777E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7" name="Text Box 107">
          <a:extLst>
            <a:ext uri="{FF2B5EF4-FFF2-40B4-BE49-F238E27FC236}">
              <a16:creationId xmlns:a16="http://schemas.microsoft.com/office/drawing/2014/main" id="{290914E3-78CA-46E3-8943-ED2862FE6605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098" name="Text Box 108">
          <a:extLst>
            <a:ext uri="{FF2B5EF4-FFF2-40B4-BE49-F238E27FC236}">
              <a16:creationId xmlns:a16="http://schemas.microsoft.com/office/drawing/2014/main" id="{92034CA5-3A2D-4D92-8800-DF9062548590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099" name="Text Box 109">
          <a:extLst>
            <a:ext uri="{FF2B5EF4-FFF2-40B4-BE49-F238E27FC236}">
              <a16:creationId xmlns:a16="http://schemas.microsoft.com/office/drawing/2014/main" id="{989CEBDC-B6C8-4C61-9CD9-5584DCC2506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0" name="Text Box 110">
          <a:extLst>
            <a:ext uri="{FF2B5EF4-FFF2-40B4-BE49-F238E27FC236}">
              <a16:creationId xmlns:a16="http://schemas.microsoft.com/office/drawing/2014/main" id="{A861F223-777B-48C1-9FFD-8713D473B31E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1" name="Text Box 111">
          <a:extLst>
            <a:ext uri="{FF2B5EF4-FFF2-40B4-BE49-F238E27FC236}">
              <a16:creationId xmlns:a16="http://schemas.microsoft.com/office/drawing/2014/main" id="{CDBADE76-F382-41D2-BE57-688453B736D4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2" name="Text Box 112">
          <a:extLst>
            <a:ext uri="{FF2B5EF4-FFF2-40B4-BE49-F238E27FC236}">
              <a16:creationId xmlns:a16="http://schemas.microsoft.com/office/drawing/2014/main" id="{6E91CBFD-FD9A-43EE-9C7E-253F7681D1D6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3" name="Text Box 113">
          <a:extLst>
            <a:ext uri="{FF2B5EF4-FFF2-40B4-BE49-F238E27FC236}">
              <a16:creationId xmlns:a16="http://schemas.microsoft.com/office/drawing/2014/main" id="{617E5A24-743E-49F6-A383-941D8BB5C739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4" name="Text Box 114">
          <a:extLst>
            <a:ext uri="{FF2B5EF4-FFF2-40B4-BE49-F238E27FC236}">
              <a16:creationId xmlns:a16="http://schemas.microsoft.com/office/drawing/2014/main" id="{76FFB954-0CB6-4A9E-8517-97802B70714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5" name="Text Box 115">
          <a:extLst>
            <a:ext uri="{FF2B5EF4-FFF2-40B4-BE49-F238E27FC236}">
              <a16:creationId xmlns:a16="http://schemas.microsoft.com/office/drawing/2014/main" id="{54871321-97DD-4154-BE70-841E9582545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06" name="Text Box 116">
          <a:extLst>
            <a:ext uri="{FF2B5EF4-FFF2-40B4-BE49-F238E27FC236}">
              <a16:creationId xmlns:a16="http://schemas.microsoft.com/office/drawing/2014/main" id="{88E17E4B-0092-45E2-9C33-F38FB398B106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7" name="Text Box 117">
          <a:extLst>
            <a:ext uri="{FF2B5EF4-FFF2-40B4-BE49-F238E27FC236}">
              <a16:creationId xmlns:a16="http://schemas.microsoft.com/office/drawing/2014/main" id="{4993EC45-0025-46A1-8CD5-C71E4B0F1D8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95250</xdr:rowOff>
    </xdr:from>
    <xdr:to>
      <xdr:col>4</xdr:col>
      <xdr:colOff>95250</xdr:colOff>
      <xdr:row>124</xdr:row>
      <xdr:rowOff>171450</xdr:rowOff>
    </xdr:to>
    <xdr:sp macro="" textlink="">
      <xdr:nvSpPr>
        <xdr:cNvPr id="14056108" name="Text Box 118">
          <a:extLst>
            <a:ext uri="{FF2B5EF4-FFF2-40B4-BE49-F238E27FC236}">
              <a16:creationId xmlns:a16="http://schemas.microsoft.com/office/drawing/2014/main" id="{6930E45E-BA8A-4160-8C1F-D73FBDF7275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09" name="Text Box 119">
          <a:extLst>
            <a:ext uri="{FF2B5EF4-FFF2-40B4-BE49-F238E27FC236}">
              <a16:creationId xmlns:a16="http://schemas.microsoft.com/office/drawing/2014/main" id="{60D3BAB6-3B8C-4744-9414-6E701463478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10" name="Text Box 120">
          <a:extLst>
            <a:ext uri="{FF2B5EF4-FFF2-40B4-BE49-F238E27FC236}">
              <a16:creationId xmlns:a16="http://schemas.microsoft.com/office/drawing/2014/main" id="{F0DD1BF9-CF0E-4D3F-8C17-F07AFE32E84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56111" name="Text Box 121">
          <a:extLst>
            <a:ext uri="{FF2B5EF4-FFF2-40B4-BE49-F238E27FC236}">
              <a16:creationId xmlns:a16="http://schemas.microsoft.com/office/drawing/2014/main" id="{01BE5C56-054D-4F34-B533-68B4282D7CBC}"/>
            </a:ext>
          </a:extLst>
        </xdr:cNvPr>
        <xdr:cNvSpPr txBox="1">
          <a:spLocks noChangeArrowheads="1"/>
        </xdr:cNvSpPr>
      </xdr:nvSpPr>
      <xdr:spPr bwMode="auto">
        <a:xfrm>
          <a:off x="378142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56112" name="Text Box 122">
          <a:extLst>
            <a:ext uri="{FF2B5EF4-FFF2-40B4-BE49-F238E27FC236}">
              <a16:creationId xmlns:a16="http://schemas.microsoft.com/office/drawing/2014/main" id="{C1BFEACE-B229-4A42-838A-71AE6FC04D6A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56113" name="Text Box 123">
          <a:extLst>
            <a:ext uri="{FF2B5EF4-FFF2-40B4-BE49-F238E27FC236}">
              <a16:creationId xmlns:a16="http://schemas.microsoft.com/office/drawing/2014/main" id="{444909C7-A829-4855-84F3-7EAA9EA59B08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14" name="Text Box 124">
          <a:extLst>
            <a:ext uri="{FF2B5EF4-FFF2-40B4-BE49-F238E27FC236}">
              <a16:creationId xmlns:a16="http://schemas.microsoft.com/office/drawing/2014/main" id="{954486EC-EB78-4D2C-9EE6-CF1A6AC3478C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15" name="Text Box 125">
          <a:extLst>
            <a:ext uri="{FF2B5EF4-FFF2-40B4-BE49-F238E27FC236}">
              <a16:creationId xmlns:a16="http://schemas.microsoft.com/office/drawing/2014/main" id="{38A92734-B5A7-4F71-86B9-22279166BCF3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16" name="Text Box 126">
          <a:extLst>
            <a:ext uri="{FF2B5EF4-FFF2-40B4-BE49-F238E27FC236}">
              <a16:creationId xmlns:a16="http://schemas.microsoft.com/office/drawing/2014/main" id="{24A0FEA0-5042-4541-A208-497A1C54482F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17" name="Text Box 127">
          <a:extLst>
            <a:ext uri="{FF2B5EF4-FFF2-40B4-BE49-F238E27FC236}">
              <a16:creationId xmlns:a16="http://schemas.microsoft.com/office/drawing/2014/main" id="{435023F0-5934-4BF3-8D68-212BF4EFF7E9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56118" name="Text Box 128">
          <a:extLst>
            <a:ext uri="{FF2B5EF4-FFF2-40B4-BE49-F238E27FC236}">
              <a16:creationId xmlns:a16="http://schemas.microsoft.com/office/drawing/2014/main" id="{40B4F713-9934-4C2E-8B2A-28851A1311D1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19" name="Text Box 129">
          <a:extLst>
            <a:ext uri="{FF2B5EF4-FFF2-40B4-BE49-F238E27FC236}">
              <a16:creationId xmlns:a16="http://schemas.microsoft.com/office/drawing/2014/main" id="{FA36F5FB-9613-4744-90E5-FC8B694EF3BD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0" name="Text Box 130">
          <a:extLst>
            <a:ext uri="{FF2B5EF4-FFF2-40B4-BE49-F238E27FC236}">
              <a16:creationId xmlns:a16="http://schemas.microsoft.com/office/drawing/2014/main" id="{349BEB45-D9E2-486F-BECB-02A8207B855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21" name="Text Box 131">
          <a:extLst>
            <a:ext uri="{FF2B5EF4-FFF2-40B4-BE49-F238E27FC236}">
              <a16:creationId xmlns:a16="http://schemas.microsoft.com/office/drawing/2014/main" id="{C6F1FD49-45C1-4032-B3C1-CED309213A11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2" name="Text Box 132">
          <a:extLst>
            <a:ext uri="{FF2B5EF4-FFF2-40B4-BE49-F238E27FC236}">
              <a16:creationId xmlns:a16="http://schemas.microsoft.com/office/drawing/2014/main" id="{231C45CA-9B5A-4324-84C0-198D862B245A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23" name="Text Box 133">
          <a:extLst>
            <a:ext uri="{FF2B5EF4-FFF2-40B4-BE49-F238E27FC236}">
              <a16:creationId xmlns:a16="http://schemas.microsoft.com/office/drawing/2014/main" id="{73DBB78F-5A76-49BD-8F7A-F003F699017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24" name="Text Box 134">
          <a:extLst>
            <a:ext uri="{FF2B5EF4-FFF2-40B4-BE49-F238E27FC236}">
              <a16:creationId xmlns:a16="http://schemas.microsoft.com/office/drawing/2014/main" id="{0324A808-ACD6-4882-BA37-407A7048663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5" name="Text Box 135">
          <a:extLst>
            <a:ext uri="{FF2B5EF4-FFF2-40B4-BE49-F238E27FC236}">
              <a16:creationId xmlns:a16="http://schemas.microsoft.com/office/drawing/2014/main" id="{F7266ED3-E64E-47B6-A706-114E7A8F8E8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126" name="Text Box 136">
          <a:extLst>
            <a:ext uri="{FF2B5EF4-FFF2-40B4-BE49-F238E27FC236}">
              <a16:creationId xmlns:a16="http://schemas.microsoft.com/office/drawing/2014/main" id="{25A48132-D1E0-431A-A70C-972A8187913E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27" name="Text Box 137">
          <a:extLst>
            <a:ext uri="{FF2B5EF4-FFF2-40B4-BE49-F238E27FC236}">
              <a16:creationId xmlns:a16="http://schemas.microsoft.com/office/drawing/2014/main" id="{7C55FA11-AC40-4559-8CFF-F79554C30717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28" name="Text Box 138">
          <a:extLst>
            <a:ext uri="{FF2B5EF4-FFF2-40B4-BE49-F238E27FC236}">
              <a16:creationId xmlns:a16="http://schemas.microsoft.com/office/drawing/2014/main" id="{E97A2C81-344E-4FFD-847B-C9BE0423366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56129" name="Text Box 139">
          <a:extLst>
            <a:ext uri="{FF2B5EF4-FFF2-40B4-BE49-F238E27FC236}">
              <a16:creationId xmlns:a16="http://schemas.microsoft.com/office/drawing/2014/main" id="{FD98D7DC-2154-4CDA-8313-2F01017A7E1D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0" name="Text Box 140">
          <a:extLst>
            <a:ext uri="{FF2B5EF4-FFF2-40B4-BE49-F238E27FC236}">
              <a16:creationId xmlns:a16="http://schemas.microsoft.com/office/drawing/2014/main" id="{6EC32B9D-4E69-4267-8A04-A3727878FED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1" name="Text Box 141">
          <a:extLst>
            <a:ext uri="{FF2B5EF4-FFF2-40B4-BE49-F238E27FC236}">
              <a16:creationId xmlns:a16="http://schemas.microsoft.com/office/drawing/2014/main" id="{8E83DF21-CA74-47E5-9225-87CC5CCA37A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32" name="Text Box 142">
          <a:extLst>
            <a:ext uri="{FF2B5EF4-FFF2-40B4-BE49-F238E27FC236}">
              <a16:creationId xmlns:a16="http://schemas.microsoft.com/office/drawing/2014/main" id="{FF356820-980E-417D-A1AF-E19258057B3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33" name="Text Box 143">
          <a:extLst>
            <a:ext uri="{FF2B5EF4-FFF2-40B4-BE49-F238E27FC236}">
              <a16:creationId xmlns:a16="http://schemas.microsoft.com/office/drawing/2014/main" id="{4FAC7347-3F2B-42A4-AFD2-85E39288BF7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34" name="Text Box 144">
          <a:extLst>
            <a:ext uri="{FF2B5EF4-FFF2-40B4-BE49-F238E27FC236}">
              <a16:creationId xmlns:a16="http://schemas.microsoft.com/office/drawing/2014/main" id="{4A66E521-D7A4-4761-98BF-3CA914FCF63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5" name="Text Box 145">
          <a:extLst>
            <a:ext uri="{FF2B5EF4-FFF2-40B4-BE49-F238E27FC236}">
              <a16:creationId xmlns:a16="http://schemas.microsoft.com/office/drawing/2014/main" id="{4A6C7FE6-897E-4C51-8119-7F5BE99F7237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36" name="Text Box 146">
          <a:extLst>
            <a:ext uri="{FF2B5EF4-FFF2-40B4-BE49-F238E27FC236}">
              <a16:creationId xmlns:a16="http://schemas.microsoft.com/office/drawing/2014/main" id="{25DCADF5-D9FB-47BE-B026-E5BBA429D954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37" name="Text Box 147">
          <a:extLst>
            <a:ext uri="{FF2B5EF4-FFF2-40B4-BE49-F238E27FC236}">
              <a16:creationId xmlns:a16="http://schemas.microsoft.com/office/drawing/2014/main" id="{1B22EFF4-3A7C-4602-8819-D760FAE7D3F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38" name="Text Box 148">
          <a:extLst>
            <a:ext uri="{FF2B5EF4-FFF2-40B4-BE49-F238E27FC236}">
              <a16:creationId xmlns:a16="http://schemas.microsoft.com/office/drawing/2014/main" id="{1F3A9506-600C-44C2-AB76-5CDD17EFD16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39" name="Text Box 149">
          <a:extLst>
            <a:ext uri="{FF2B5EF4-FFF2-40B4-BE49-F238E27FC236}">
              <a16:creationId xmlns:a16="http://schemas.microsoft.com/office/drawing/2014/main" id="{6DF08B34-A45C-42D4-A123-D0E114F1481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0" name="Text Box 150">
          <a:extLst>
            <a:ext uri="{FF2B5EF4-FFF2-40B4-BE49-F238E27FC236}">
              <a16:creationId xmlns:a16="http://schemas.microsoft.com/office/drawing/2014/main" id="{3D5488D4-2A5A-446F-B605-C0966134CAE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1" name="Text Box 151">
          <a:extLst>
            <a:ext uri="{FF2B5EF4-FFF2-40B4-BE49-F238E27FC236}">
              <a16:creationId xmlns:a16="http://schemas.microsoft.com/office/drawing/2014/main" id="{BEEBE239-D099-4BDE-9D54-54CEC746E99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2" name="Text Box 152">
          <a:extLst>
            <a:ext uri="{FF2B5EF4-FFF2-40B4-BE49-F238E27FC236}">
              <a16:creationId xmlns:a16="http://schemas.microsoft.com/office/drawing/2014/main" id="{D6B6CCF1-3AAB-4EF8-987E-1DA062B965BB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3" name="Text Box 153">
          <a:extLst>
            <a:ext uri="{FF2B5EF4-FFF2-40B4-BE49-F238E27FC236}">
              <a16:creationId xmlns:a16="http://schemas.microsoft.com/office/drawing/2014/main" id="{A4DF30C1-575B-4D44-AD11-23A7AB8781C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44" name="Text Box 154">
          <a:extLst>
            <a:ext uri="{FF2B5EF4-FFF2-40B4-BE49-F238E27FC236}">
              <a16:creationId xmlns:a16="http://schemas.microsoft.com/office/drawing/2014/main" id="{03546E09-B5AA-4C62-870F-23A8C1FA40E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5" name="Text Box 155">
          <a:extLst>
            <a:ext uri="{FF2B5EF4-FFF2-40B4-BE49-F238E27FC236}">
              <a16:creationId xmlns:a16="http://schemas.microsoft.com/office/drawing/2014/main" id="{5DCA523F-8433-4671-A0F6-BFF0021879F1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46" name="Text Box 156">
          <a:extLst>
            <a:ext uri="{FF2B5EF4-FFF2-40B4-BE49-F238E27FC236}">
              <a16:creationId xmlns:a16="http://schemas.microsoft.com/office/drawing/2014/main" id="{7278C13E-F07B-48DB-84A2-0206066C91B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47" name="Text Box 157">
          <a:extLst>
            <a:ext uri="{FF2B5EF4-FFF2-40B4-BE49-F238E27FC236}">
              <a16:creationId xmlns:a16="http://schemas.microsoft.com/office/drawing/2014/main" id="{041D84C3-6C66-4683-A114-2AF5925130C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8" name="Text Box 158">
          <a:extLst>
            <a:ext uri="{FF2B5EF4-FFF2-40B4-BE49-F238E27FC236}">
              <a16:creationId xmlns:a16="http://schemas.microsoft.com/office/drawing/2014/main" id="{DCF0C99C-CE99-46C2-9504-3DC09115CF12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49" name="Text Box 159">
          <a:extLst>
            <a:ext uri="{FF2B5EF4-FFF2-40B4-BE49-F238E27FC236}">
              <a16:creationId xmlns:a16="http://schemas.microsoft.com/office/drawing/2014/main" id="{A78A9980-F2F6-4967-A5A9-5853D1B609C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0" name="Text Box 160">
          <a:extLst>
            <a:ext uri="{FF2B5EF4-FFF2-40B4-BE49-F238E27FC236}">
              <a16:creationId xmlns:a16="http://schemas.microsoft.com/office/drawing/2014/main" id="{A1B92F51-A31D-4C1B-8A78-96372781AF9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1" name="Text Box 161">
          <a:extLst>
            <a:ext uri="{FF2B5EF4-FFF2-40B4-BE49-F238E27FC236}">
              <a16:creationId xmlns:a16="http://schemas.microsoft.com/office/drawing/2014/main" id="{4160F2DE-DA24-4060-B7BE-10AD3AF2B2C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152" name="Text Box 162">
          <a:extLst>
            <a:ext uri="{FF2B5EF4-FFF2-40B4-BE49-F238E27FC236}">
              <a16:creationId xmlns:a16="http://schemas.microsoft.com/office/drawing/2014/main" id="{7EC7FA77-075A-4652-9AFF-C7316D7C11A7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3" name="Text Box 163">
          <a:extLst>
            <a:ext uri="{FF2B5EF4-FFF2-40B4-BE49-F238E27FC236}">
              <a16:creationId xmlns:a16="http://schemas.microsoft.com/office/drawing/2014/main" id="{B52499E9-91F9-4749-A52E-2CBB4607C2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4" name="Text Box 164">
          <a:extLst>
            <a:ext uri="{FF2B5EF4-FFF2-40B4-BE49-F238E27FC236}">
              <a16:creationId xmlns:a16="http://schemas.microsoft.com/office/drawing/2014/main" id="{446D75A7-2C06-4E93-9CA4-ECDF6F4AFC9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5" name="Text Box 165">
          <a:extLst>
            <a:ext uri="{FF2B5EF4-FFF2-40B4-BE49-F238E27FC236}">
              <a16:creationId xmlns:a16="http://schemas.microsoft.com/office/drawing/2014/main" id="{D01E1276-3B44-4B6B-BEF4-46DDCD4937D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56" name="Text Box 166">
          <a:extLst>
            <a:ext uri="{FF2B5EF4-FFF2-40B4-BE49-F238E27FC236}">
              <a16:creationId xmlns:a16="http://schemas.microsoft.com/office/drawing/2014/main" id="{D2E6D0B7-9D83-491F-95A5-384FD0060F4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7" name="Text Box 167">
          <a:extLst>
            <a:ext uri="{FF2B5EF4-FFF2-40B4-BE49-F238E27FC236}">
              <a16:creationId xmlns:a16="http://schemas.microsoft.com/office/drawing/2014/main" id="{FB10E838-B239-440D-90B1-7082185EFA1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58" name="Text Box 168">
          <a:extLst>
            <a:ext uri="{FF2B5EF4-FFF2-40B4-BE49-F238E27FC236}">
              <a16:creationId xmlns:a16="http://schemas.microsoft.com/office/drawing/2014/main" id="{B6DF9FC3-7798-4ABF-8A02-645D67901FB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59" name="Text Box 169">
          <a:extLst>
            <a:ext uri="{FF2B5EF4-FFF2-40B4-BE49-F238E27FC236}">
              <a16:creationId xmlns:a16="http://schemas.microsoft.com/office/drawing/2014/main" id="{D7A82342-766F-4D16-B880-31388DBD890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0" name="Text Box 170">
          <a:extLst>
            <a:ext uri="{FF2B5EF4-FFF2-40B4-BE49-F238E27FC236}">
              <a16:creationId xmlns:a16="http://schemas.microsoft.com/office/drawing/2014/main" id="{7F521327-4A73-488A-85E6-74FFD7970E6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61" name="Text Box 171">
          <a:extLst>
            <a:ext uri="{FF2B5EF4-FFF2-40B4-BE49-F238E27FC236}">
              <a16:creationId xmlns:a16="http://schemas.microsoft.com/office/drawing/2014/main" id="{ABCB3F99-6FB1-4E72-B93D-9815565DC37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2" name="Text Box 172">
          <a:extLst>
            <a:ext uri="{FF2B5EF4-FFF2-40B4-BE49-F238E27FC236}">
              <a16:creationId xmlns:a16="http://schemas.microsoft.com/office/drawing/2014/main" id="{F591B924-5D0D-4F7C-A5B8-12CD926BF5E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63" name="Text Box 173">
          <a:extLst>
            <a:ext uri="{FF2B5EF4-FFF2-40B4-BE49-F238E27FC236}">
              <a16:creationId xmlns:a16="http://schemas.microsoft.com/office/drawing/2014/main" id="{4F24AD40-48B0-466B-9851-ECCFCC4C75C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64" name="Text Box 174">
          <a:extLst>
            <a:ext uri="{FF2B5EF4-FFF2-40B4-BE49-F238E27FC236}">
              <a16:creationId xmlns:a16="http://schemas.microsoft.com/office/drawing/2014/main" id="{DCB2F25C-7B39-42F6-B38B-4C18F93598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5" name="Text Box 175">
          <a:extLst>
            <a:ext uri="{FF2B5EF4-FFF2-40B4-BE49-F238E27FC236}">
              <a16:creationId xmlns:a16="http://schemas.microsoft.com/office/drawing/2014/main" id="{39C4C702-9A2D-4328-B038-607AD26B2DD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6" name="Text Box 176">
          <a:extLst>
            <a:ext uri="{FF2B5EF4-FFF2-40B4-BE49-F238E27FC236}">
              <a16:creationId xmlns:a16="http://schemas.microsoft.com/office/drawing/2014/main" id="{834B9DA3-3EF0-4F3F-B77F-A39887A5358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7" name="Text Box 177">
          <a:extLst>
            <a:ext uri="{FF2B5EF4-FFF2-40B4-BE49-F238E27FC236}">
              <a16:creationId xmlns:a16="http://schemas.microsoft.com/office/drawing/2014/main" id="{9A8AA403-50CE-4100-8EBB-9ACF72C860C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8" name="Text Box 178">
          <a:extLst>
            <a:ext uri="{FF2B5EF4-FFF2-40B4-BE49-F238E27FC236}">
              <a16:creationId xmlns:a16="http://schemas.microsoft.com/office/drawing/2014/main" id="{18968275-E53A-4CEC-9153-7167AC90B7D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69" name="Text Box 179">
          <a:extLst>
            <a:ext uri="{FF2B5EF4-FFF2-40B4-BE49-F238E27FC236}">
              <a16:creationId xmlns:a16="http://schemas.microsoft.com/office/drawing/2014/main" id="{DD9602BA-3D1A-4EFB-8952-8C1E7ADD3BB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0" name="Text Box 180">
          <a:extLst>
            <a:ext uri="{FF2B5EF4-FFF2-40B4-BE49-F238E27FC236}">
              <a16:creationId xmlns:a16="http://schemas.microsoft.com/office/drawing/2014/main" id="{B0AC5672-A77C-4ECC-ACB4-F5D050A86A7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1" name="Text Box 181">
          <a:extLst>
            <a:ext uri="{FF2B5EF4-FFF2-40B4-BE49-F238E27FC236}">
              <a16:creationId xmlns:a16="http://schemas.microsoft.com/office/drawing/2014/main" id="{FB3CA502-C12B-40A0-A9CE-CCE245147CF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72" name="Text Box 182">
          <a:extLst>
            <a:ext uri="{FF2B5EF4-FFF2-40B4-BE49-F238E27FC236}">
              <a16:creationId xmlns:a16="http://schemas.microsoft.com/office/drawing/2014/main" id="{1062E7EA-9DFE-48CF-9567-287DC4DA12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73" name="Text Box 183">
          <a:extLst>
            <a:ext uri="{FF2B5EF4-FFF2-40B4-BE49-F238E27FC236}">
              <a16:creationId xmlns:a16="http://schemas.microsoft.com/office/drawing/2014/main" id="{32603D5E-936E-49C9-8716-8323104498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74" name="Text Box 184">
          <a:extLst>
            <a:ext uri="{FF2B5EF4-FFF2-40B4-BE49-F238E27FC236}">
              <a16:creationId xmlns:a16="http://schemas.microsoft.com/office/drawing/2014/main" id="{D922CE34-0151-4327-BE1C-16084E5324B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5" name="Text Box 185">
          <a:extLst>
            <a:ext uri="{FF2B5EF4-FFF2-40B4-BE49-F238E27FC236}">
              <a16:creationId xmlns:a16="http://schemas.microsoft.com/office/drawing/2014/main" id="{90E4E668-5C86-4EC8-8034-F7A17BAB0E2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76" name="Text Box 186">
          <a:extLst>
            <a:ext uri="{FF2B5EF4-FFF2-40B4-BE49-F238E27FC236}">
              <a16:creationId xmlns:a16="http://schemas.microsoft.com/office/drawing/2014/main" id="{81707231-E760-4B58-B51B-766FC07BDDC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77" name="Text Box 187">
          <a:extLst>
            <a:ext uri="{FF2B5EF4-FFF2-40B4-BE49-F238E27FC236}">
              <a16:creationId xmlns:a16="http://schemas.microsoft.com/office/drawing/2014/main" id="{9EDD33F7-EA83-4CC0-9667-763FEAC4F40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78" name="Text Box 188">
          <a:extLst>
            <a:ext uri="{FF2B5EF4-FFF2-40B4-BE49-F238E27FC236}">
              <a16:creationId xmlns:a16="http://schemas.microsoft.com/office/drawing/2014/main" id="{FC2E696E-19C5-4738-AE10-3A8153E8229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79" name="Text Box 189">
          <a:extLst>
            <a:ext uri="{FF2B5EF4-FFF2-40B4-BE49-F238E27FC236}">
              <a16:creationId xmlns:a16="http://schemas.microsoft.com/office/drawing/2014/main" id="{A6384E13-BDEF-47F0-8CF9-1BBF4E54243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0" name="Text Box 190">
          <a:extLst>
            <a:ext uri="{FF2B5EF4-FFF2-40B4-BE49-F238E27FC236}">
              <a16:creationId xmlns:a16="http://schemas.microsoft.com/office/drawing/2014/main" id="{6764AFFA-28AB-4B87-B394-139EBFEEEEB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1" name="Text Box 191">
          <a:extLst>
            <a:ext uri="{FF2B5EF4-FFF2-40B4-BE49-F238E27FC236}">
              <a16:creationId xmlns:a16="http://schemas.microsoft.com/office/drawing/2014/main" id="{100738F2-D8D4-4EF8-9C4C-2A5772E430A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2" name="Text Box 192">
          <a:extLst>
            <a:ext uri="{FF2B5EF4-FFF2-40B4-BE49-F238E27FC236}">
              <a16:creationId xmlns:a16="http://schemas.microsoft.com/office/drawing/2014/main" id="{EF43C767-1F42-43AE-BC11-B4AE0F8E242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3" name="Text Box 193">
          <a:extLst>
            <a:ext uri="{FF2B5EF4-FFF2-40B4-BE49-F238E27FC236}">
              <a16:creationId xmlns:a16="http://schemas.microsoft.com/office/drawing/2014/main" id="{14398907-530A-45CA-BBEE-AFD2F2B921F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84" name="Text Box 194">
          <a:extLst>
            <a:ext uri="{FF2B5EF4-FFF2-40B4-BE49-F238E27FC236}">
              <a16:creationId xmlns:a16="http://schemas.microsoft.com/office/drawing/2014/main" id="{34B3D0EB-D29B-442C-9DEF-CC164B80AF1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5" name="Text Box 195">
          <a:extLst>
            <a:ext uri="{FF2B5EF4-FFF2-40B4-BE49-F238E27FC236}">
              <a16:creationId xmlns:a16="http://schemas.microsoft.com/office/drawing/2014/main" id="{D459B188-E297-4249-A861-A001369DC58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86" name="Text Box 196">
          <a:extLst>
            <a:ext uri="{FF2B5EF4-FFF2-40B4-BE49-F238E27FC236}">
              <a16:creationId xmlns:a16="http://schemas.microsoft.com/office/drawing/2014/main" id="{F8AEBD46-A077-4624-88BA-DDA1E291076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87" name="Text Box 197">
          <a:extLst>
            <a:ext uri="{FF2B5EF4-FFF2-40B4-BE49-F238E27FC236}">
              <a16:creationId xmlns:a16="http://schemas.microsoft.com/office/drawing/2014/main" id="{35594016-6602-4C16-A9F4-B0A67D6D21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8" name="Text Box 198">
          <a:extLst>
            <a:ext uri="{FF2B5EF4-FFF2-40B4-BE49-F238E27FC236}">
              <a16:creationId xmlns:a16="http://schemas.microsoft.com/office/drawing/2014/main" id="{A9EE2143-3F9C-4A87-9837-C02A7FD9EA0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89" name="Text Box 199">
          <a:extLst>
            <a:ext uri="{FF2B5EF4-FFF2-40B4-BE49-F238E27FC236}">
              <a16:creationId xmlns:a16="http://schemas.microsoft.com/office/drawing/2014/main" id="{E3BFFD93-F52D-4F07-94F0-45FAC0F5625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90" name="Text Box 200">
          <a:extLst>
            <a:ext uri="{FF2B5EF4-FFF2-40B4-BE49-F238E27FC236}">
              <a16:creationId xmlns:a16="http://schemas.microsoft.com/office/drawing/2014/main" id="{B07052FB-6FE2-4784-82A4-797060C05C2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91" name="Text Box 201">
          <a:extLst>
            <a:ext uri="{FF2B5EF4-FFF2-40B4-BE49-F238E27FC236}">
              <a16:creationId xmlns:a16="http://schemas.microsoft.com/office/drawing/2014/main" id="{10E833FE-98F7-4BE9-B6B8-F2346B5B1E1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114300</xdr:rowOff>
    </xdr:from>
    <xdr:to>
      <xdr:col>4</xdr:col>
      <xdr:colOff>95250</xdr:colOff>
      <xdr:row>126</xdr:row>
      <xdr:rowOff>0</xdr:rowOff>
    </xdr:to>
    <xdr:sp macro="" textlink="">
      <xdr:nvSpPr>
        <xdr:cNvPr id="14056192" name="Text Box 202">
          <a:extLst>
            <a:ext uri="{FF2B5EF4-FFF2-40B4-BE49-F238E27FC236}">
              <a16:creationId xmlns:a16="http://schemas.microsoft.com/office/drawing/2014/main" id="{940ED205-4F53-4F16-B6E2-C1921BA1AF6F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193" name="Text Box 203">
          <a:extLst>
            <a:ext uri="{FF2B5EF4-FFF2-40B4-BE49-F238E27FC236}">
              <a16:creationId xmlns:a16="http://schemas.microsoft.com/office/drawing/2014/main" id="{04A302E6-0E3C-480A-999D-FCEEA4D0185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56194" name="Text Box 204">
          <a:extLst>
            <a:ext uri="{FF2B5EF4-FFF2-40B4-BE49-F238E27FC236}">
              <a16:creationId xmlns:a16="http://schemas.microsoft.com/office/drawing/2014/main" id="{EE306811-422E-45FF-AD18-F90E7BE52813}"/>
            </a:ext>
          </a:extLst>
        </xdr:cNvPr>
        <xdr:cNvSpPr txBox="1">
          <a:spLocks noChangeArrowheads="1"/>
        </xdr:cNvSpPr>
      </xdr:nvSpPr>
      <xdr:spPr bwMode="auto">
        <a:xfrm>
          <a:off x="378142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56195" name="Text Box 205">
          <a:extLst>
            <a:ext uri="{FF2B5EF4-FFF2-40B4-BE49-F238E27FC236}">
              <a16:creationId xmlns:a16="http://schemas.microsoft.com/office/drawing/2014/main" id="{CEBD924B-8A82-49EA-A14E-1E98A7D30BD6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56196" name="Text Box 206">
          <a:extLst>
            <a:ext uri="{FF2B5EF4-FFF2-40B4-BE49-F238E27FC236}">
              <a16:creationId xmlns:a16="http://schemas.microsoft.com/office/drawing/2014/main" id="{1550AFB8-1D5D-4391-8696-B16F8F0024AF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197" name="Text Box 207">
          <a:extLst>
            <a:ext uri="{FF2B5EF4-FFF2-40B4-BE49-F238E27FC236}">
              <a16:creationId xmlns:a16="http://schemas.microsoft.com/office/drawing/2014/main" id="{BFE19E1F-A711-4673-B15E-F15827A20A20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198" name="Text Box 208">
          <a:extLst>
            <a:ext uri="{FF2B5EF4-FFF2-40B4-BE49-F238E27FC236}">
              <a16:creationId xmlns:a16="http://schemas.microsoft.com/office/drawing/2014/main" id="{25BE68BE-0F3C-4BC4-8A31-FFDB2BBCAE8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199" name="Text Box 209">
          <a:extLst>
            <a:ext uri="{FF2B5EF4-FFF2-40B4-BE49-F238E27FC236}">
              <a16:creationId xmlns:a16="http://schemas.microsoft.com/office/drawing/2014/main" id="{C48DFFE5-320C-41B1-9714-AA88647F281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00" name="Text Box 210">
          <a:extLst>
            <a:ext uri="{FF2B5EF4-FFF2-40B4-BE49-F238E27FC236}">
              <a16:creationId xmlns:a16="http://schemas.microsoft.com/office/drawing/2014/main" id="{4D875AA6-F9CB-4E78-A515-08FF8792BDA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01" name="Text Box 211">
          <a:extLst>
            <a:ext uri="{FF2B5EF4-FFF2-40B4-BE49-F238E27FC236}">
              <a16:creationId xmlns:a16="http://schemas.microsoft.com/office/drawing/2014/main" id="{01CA1E11-2F58-40E1-A3EC-F67BAB2223A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2" name="Text Box 212">
          <a:extLst>
            <a:ext uri="{FF2B5EF4-FFF2-40B4-BE49-F238E27FC236}">
              <a16:creationId xmlns:a16="http://schemas.microsoft.com/office/drawing/2014/main" id="{33B40370-BF80-4ABA-B487-43A9FB39483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3" name="Text Box 213">
          <a:extLst>
            <a:ext uri="{FF2B5EF4-FFF2-40B4-BE49-F238E27FC236}">
              <a16:creationId xmlns:a16="http://schemas.microsoft.com/office/drawing/2014/main" id="{9303839E-CD6F-4979-A46E-AA8EDFFCF14D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04" name="Text Box 214">
          <a:extLst>
            <a:ext uri="{FF2B5EF4-FFF2-40B4-BE49-F238E27FC236}">
              <a16:creationId xmlns:a16="http://schemas.microsoft.com/office/drawing/2014/main" id="{087D4BCF-216A-487F-928F-6FB095FC23A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05" name="Text Box 215">
          <a:extLst>
            <a:ext uri="{FF2B5EF4-FFF2-40B4-BE49-F238E27FC236}">
              <a16:creationId xmlns:a16="http://schemas.microsoft.com/office/drawing/2014/main" id="{76B48F7D-E713-4C18-A2EE-FF5DB4D191D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06" name="Text Box 216">
          <a:extLst>
            <a:ext uri="{FF2B5EF4-FFF2-40B4-BE49-F238E27FC236}">
              <a16:creationId xmlns:a16="http://schemas.microsoft.com/office/drawing/2014/main" id="{7AABA255-5EDD-4988-A8E4-7E0FC97863C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7" name="Text Box 217">
          <a:extLst>
            <a:ext uri="{FF2B5EF4-FFF2-40B4-BE49-F238E27FC236}">
              <a16:creationId xmlns:a16="http://schemas.microsoft.com/office/drawing/2014/main" id="{B4270E97-4E18-42AA-A107-9EEF1355B95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8" name="Text Box 218">
          <a:extLst>
            <a:ext uri="{FF2B5EF4-FFF2-40B4-BE49-F238E27FC236}">
              <a16:creationId xmlns:a16="http://schemas.microsoft.com/office/drawing/2014/main" id="{A97F2230-400C-4827-B412-1743C54F8CE4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09" name="Text Box 219">
          <a:extLst>
            <a:ext uri="{FF2B5EF4-FFF2-40B4-BE49-F238E27FC236}">
              <a16:creationId xmlns:a16="http://schemas.microsoft.com/office/drawing/2014/main" id="{9A777162-8273-48D6-8E4F-56CB13EF44F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0" name="Text Box 220">
          <a:extLst>
            <a:ext uri="{FF2B5EF4-FFF2-40B4-BE49-F238E27FC236}">
              <a16:creationId xmlns:a16="http://schemas.microsoft.com/office/drawing/2014/main" id="{9AFEF4E1-E2D0-4BFD-AF3E-F39CDD3F848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11" name="Text Box 221">
          <a:extLst>
            <a:ext uri="{FF2B5EF4-FFF2-40B4-BE49-F238E27FC236}">
              <a16:creationId xmlns:a16="http://schemas.microsoft.com/office/drawing/2014/main" id="{205EC599-4E3B-40BD-BB25-B4E026CCB64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2" name="Text Box 222">
          <a:extLst>
            <a:ext uri="{FF2B5EF4-FFF2-40B4-BE49-F238E27FC236}">
              <a16:creationId xmlns:a16="http://schemas.microsoft.com/office/drawing/2014/main" id="{ED7D580D-336D-4B71-A600-6B71F7F4476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13" name="Text Box 223">
          <a:extLst>
            <a:ext uri="{FF2B5EF4-FFF2-40B4-BE49-F238E27FC236}">
              <a16:creationId xmlns:a16="http://schemas.microsoft.com/office/drawing/2014/main" id="{126E0964-4A2B-4069-8211-A3BD8F0B810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14" name="Text Box 224">
          <a:extLst>
            <a:ext uri="{FF2B5EF4-FFF2-40B4-BE49-F238E27FC236}">
              <a16:creationId xmlns:a16="http://schemas.microsoft.com/office/drawing/2014/main" id="{09ADE817-99EA-4F6B-BA48-BB04C8BB9D8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5" name="Text Box 225">
          <a:extLst>
            <a:ext uri="{FF2B5EF4-FFF2-40B4-BE49-F238E27FC236}">
              <a16:creationId xmlns:a16="http://schemas.microsoft.com/office/drawing/2014/main" id="{B05EB82D-0DFB-4482-947F-8474D053604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56216" name="Text Box 226">
          <a:extLst>
            <a:ext uri="{FF2B5EF4-FFF2-40B4-BE49-F238E27FC236}">
              <a16:creationId xmlns:a16="http://schemas.microsoft.com/office/drawing/2014/main" id="{13D9C34A-7DF8-43A1-8777-F1CFA9BE489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17" name="Text Box 227">
          <a:extLst>
            <a:ext uri="{FF2B5EF4-FFF2-40B4-BE49-F238E27FC236}">
              <a16:creationId xmlns:a16="http://schemas.microsoft.com/office/drawing/2014/main" id="{BD44624D-BE38-4A96-9029-FBCED7FB1B9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18" name="Text Box 228">
          <a:extLst>
            <a:ext uri="{FF2B5EF4-FFF2-40B4-BE49-F238E27FC236}">
              <a16:creationId xmlns:a16="http://schemas.microsoft.com/office/drawing/2014/main" id="{9F201B20-9388-4C7D-884D-45A23EDFD1A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56219" name="Text Box 229">
          <a:extLst>
            <a:ext uri="{FF2B5EF4-FFF2-40B4-BE49-F238E27FC236}">
              <a16:creationId xmlns:a16="http://schemas.microsoft.com/office/drawing/2014/main" id="{B780655D-C212-40F5-9112-EE6985D95E8D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0" name="Text Box 230">
          <a:extLst>
            <a:ext uri="{FF2B5EF4-FFF2-40B4-BE49-F238E27FC236}">
              <a16:creationId xmlns:a16="http://schemas.microsoft.com/office/drawing/2014/main" id="{42422229-AD32-44EC-B941-803D0E8FFCC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1" name="Text Box 231">
          <a:extLst>
            <a:ext uri="{FF2B5EF4-FFF2-40B4-BE49-F238E27FC236}">
              <a16:creationId xmlns:a16="http://schemas.microsoft.com/office/drawing/2014/main" id="{7F6FD546-6361-4B73-95E8-648D5D33D06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2" name="Text Box 232">
          <a:extLst>
            <a:ext uri="{FF2B5EF4-FFF2-40B4-BE49-F238E27FC236}">
              <a16:creationId xmlns:a16="http://schemas.microsoft.com/office/drawing/2014/main" id="{ED36D1D8-8FE9-4612-AEDF-B4D42A1E9F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3" name="Text Box 233">
          <a:extLst>
            <a:ext uri="{FF2B5EF4-FFF2-40B4-BE49-F238E27FC236}">
              <a16:creationId xmlns:a16="http://schemas.microsoft.com/office/drawing/2014/main" id="{C1CD05E0-04D5-483D-B2DD-DFE5E9B2846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4" name="Text Box 234">
          <a:extLst>
            <a:ext uri="{FF2B5EF4-FFF2-40B4-BE49-F238E27FC236}">
              <a16:creationId xmlns:a16="http://schemas.microsoft.com/office/drawing/2014/main" id="{0C3562AE-A91C-4E2D-9AFD-4BC775F988B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5" name="Text Box 235">
          <a:extLst>
            <a:ext uri="{FF2B5EF4-FFF2-40B4-BE49-F238E27FC236}">
              <a16:creationId xmlns:a16="http://schemas.microsoft.com/office/drawing/2014/main" id="{BCF9F5EA-232B-433B-843E-7B14A7148F7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6" name="Text Box 236">
          <a:extLst>
            <a:ext uri="{FF2B5EF4-FFF2-40B4-BE49-F238E27FC236}">
              <a16:creationId xmlns:a16="http://schemas.microsoft.com/office/drawing/2014/main" id="{3452D1C9-7354-4C1D-BFBE-7C612861959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7" name="Text Box 237">
          <a:extLst>
            <a:ext uri="{FF2B5EF4-FFF2-40B4-BE49-F238E27FC236}">
              <a16:creationId xmlns:a16="http://schemas.microsoft.com/office/drawing/2014/main" id="{32CADB5C-187D-4A6F-AAD5-CD0894A90EC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8" name="Text Box 238">
          <a:extLst>
            <a:ext uri="{FF2B5EF4-FFF2-40B4-BE49-F238E27FC236}">
              <a16:creationId xmlns:a16="http://schemas.microsoft.com/office/drawing/2014/main" id="{9F728EA7-37A3-4E14-A56F-EA474FDA5B8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29" name="Text Box 239">
          <a:extLst>
            <a:ext uri="{FF2B5EF4-FFF2-40B4-BE49-F238E27FC236}">
              <a16:creationId xmlns:a16="http://schemas.microsoft.com/office/drawing/2014/main" id="{CC1051EF-DB18-41F2-9091-BA6AB953E19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0" name="Text Box 240">
          <a:extLst>
            <a:ext uri="{FF2B5EF4-FFF2-40B4-BE49-F238E27FC236}">
              <a16:creationId xmlns:a16="http://schemas.microsoft.com/office/drawing/2014/main" id="{2BE93965-D4BB-4C4C-BA07-2E8B8E97AC7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1" name="Text Box 241">
          <a:extLst>
            <a:ext uri="{FF2B5EF4-FFF2-40B4-BE49-F238E27FC236}">
              <a16:creationId xmlns:a16="http://schemas.microsoft.com/office/drawing/2014/main" id="{B491BB36-95F1-4BDF-9202-F14EAA3B3AD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2" name="Text Box 242">
          <a:extLst>
            <a:ext uri="{FF2B5EF4-FFF2-40B4-BE49-F238E27FC236}">
              <a16:creationId xmlns:a16="http://schemas.microsoft.com/office/drawing/2014/main" id="{C07E4459-7F88-4231-AAA0-AA968276CB3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33" name="Text Box 243">
          <a:extLst>
            <a:ext uri="{FF2B5EF4-FFF2-40B4-BE49-F238E27FC236}">
              <a16:creationId xmlns:a16="http://schemas.microsoft.com/office/drawing/2014/main" id="{F6952E79-4823-46BF-9DD5-9533B11BEF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4" name="Text Box 244">
          <a:extLst>
            <a:ext uri="{FF2B5EF4-FFF2-40B4-BE49-F238E27FC236}">
              <a16:creationId xmlns:a16="http://schemas.microsoft.com/office/drawing/2014/main" id="{2CC0C501-7AFB-4F51-9950-FED6490771B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35" name="Text Box 245">
          <a:extLst>
            <a:ext uri="{FF2B5EF4-FFF2-40B4-BE49-F238E27FC236}">
              <a16:creationId xmlns:a16="http://schemas.microsoft.com/office/drawing/2014/main" id="{5C3C72EF-CA3D-4C4E-B728-66334C4BAD6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6" name="Text Box 246">
          <a:extLst>
            <a:ext uri="{FF2B5EF4-FFF2-40B4-BE49-F238E27FC236}">
              <a16:creationId xmlns:a16="http://schemas.microsoft.com/office/drawing/2014/main" id="{9F99D119-67DC-455E-BD91-C9265EE6451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7" name="Text Box 247">
          <a:extLst>
            <a:ext uri="{FF2B5EF4-FFF2-40B4-BE49-F238E27FC236}">
              <a16:creationId xmlns:a16="http://schemas.microsoft.com/office/drawing/2014/main" id="{49818140-978C-4819-A6E2-A9483DE511E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38" name="Text Box 248">
          <a:extLst>
            <a:ext uri="{FF2B5EF4-FFF2-40B4-BE49-F238E27FC236}">
              <a16:creationId xmlns:a16="http://schemas.microsoft.com/office/drawing/2014/main" id="{7B5405F7-031F-4906-B5DD-85788E1D68B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39" name="Text Box 249">
          <a:extLst>
            <a:ext uri="{FF2B5EF4-FFF2-40B4-BE49-F238E27FC236}">
              <a16:creationId xmlns:a16="http://schemas.microsoft.com/office/drawing/2014/main" id="{6FB0C9C9-0B7C-4AE5-80A8-FB32EDE61C9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40" name="Text Box 250">
          <a:extLst>
            <a:ext uri="{FF2B5EF4-FFF2-40B4-BE49-F238E27FC236}">
              <a16:creationId xmlns:a16="http://schemas.microsoft.com/office/drawing/2014/main" id="{10500D1F-B394-458E-BA18-A171473A1BF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41" name="Text Box 251">
          <a:extLst>
            <a:ext uri="{FF2B5EF4-FFF2-40B4-BE49-F238E27FC236}">
              <a16:creationId xmlns:a16="http://schemas.microsoft.com/office/drawing/2014/main" id="{8CD0B185-3D98-4A61-A5A1-E3B0813644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2" name="Text Box 252">
          <a:extLst>
            <a:ext uri="{FF2B5EF4-FFF2-40B4-BE49-F238E27FC236}">
              <a16:creationId xmlns:a16="http://schemas.microsoft.com/office/drawing/2014/main" id="{33428E63-5FC0-466A-85DD-33E46A9EC1A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3" name="Text Box 253">
          <a:extLst>
            <a:ext uri="{FF2B5EF4-FFF2-40B4-BE49-F238E27FC236}">
              <a16:creationId xmlns:a16="http://schemas.microsoft.com/office/drawing/2014/main" id="{6DDBC1DA-770C-4CF4-88ED-20B0AD85D9E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4" name="Text Box 254">
          <a:extLst>
            <a:ext uri="{FF2B5EF4-FFF2-40B4-BE49-F238E27FC236}">
              <a16:creationId xmlns:a16="http://schemas.microsoft.com/office/drawing/2014/main" id="{B5F2FC92-18BA-4181-B198-BD738E51E9E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5" name="Text Box 255">
          <a:extLst>
            <a:ext uri="{FF2B5EF4-FFF2-40B4-BE49-F238E27FC236}">
              <a16:creationId xmlns:a16="http://schemas.microsoft.com/office/drawing/2014/main" id="{47E98A5E-DDC6-423E-81F7-A526BA3C758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6" name="Text Box 256">
          <a:extLst>
            <a:ext uri="{FF2B5EF4-FFF2-40B4-BE49-F238E27FC236}">
              <a16:creationId xmlns:a16="http://schemas.microsoft.com/office/drawing/2014/main" id="{04122417-9B54-4C38-9E9F-AB077467AEA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7" name="Text Box 257">
          <a:extLst>
            <a:ext uri="{FF2B5EF4-FFF2-40B4-BE49-F238E27FC236}">
              <a16:creationId xmlns:a16="http://schemas.microsoft.com/office/drawing/2014/main" id="{F61E92F8-4012-40A4-9DDE-93AC068CD3A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48" name="Text Box 258">
          <a:extLst>
            <a:ext uri="{FF2B5EF4-FFF2-40B4-BE49-F238E27FC236}">
              <a16:creationId xmlns:a16="http://schemas.microsoft.com/office/drawing/2014/main" id="{8286A92B-F819-468F-8922-8D59D6E514F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49" name="Text Box 259">
          <a:extLst>
            <a:ext uri="{FF2B5EF4-FFF2-40B4-BE49-F238E27FC236}">
              <a16:creationId xmlns:a16="http://schemas.microsoft.com/office/drawing/2014/main" id="{0471E1E4-CC5D-468C-ACB5-E8B40CDC937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50" name="Text Box 260">
          <a:extLst>
            <a:ext uri="{FF2B5EF4-FFF2-40B4-BE49-F238E27FC236}">
              <a16:creationId xmlns:a16="http://schemas.microsoft.com/office/drawing/2014/main" id="{BB5BA472-4563-48F3-8AE7-62759687D82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51" name="Text Box 261">
          <a:extLst>
            <a:ext uri="{FF2B5EF4-FFF2-40B4-BE49-F238E27FC236}">
              <a16:creationId xmlns:a16="http://schemas.microsoft.com/office/drawing/2014/main" id="{DC06C0F4-CC9D-4E6F-8442-BD035AFB434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2" name="Text Box 262">
          <a:extLst>
            <a:ext uri="{FF2B5EF4-FFF2-40B4-BE49-F238E27FC236}">
              <a16:creationId xmlns:a16="http://schemas.microsoft.com/office/drawing/2014/main" id="{87606E44-31B0-47F2-B20C-E4CF915A736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3" name="Text Box 263">
          <a:extLst>
            <a:ext uri="{FF2B5EF4-FFF2-40B4-BE49-F238E27FC236}">
              <a16:creationId xmlns:a16="http://schemas.microsoft.com/office/drawing/2014/main" id="{3B3FF66A-C00D-4F74-9E9F-9B19FB6EAEF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54" name="Text Box 264">
          <a:extLst>
            <a:ext uri="{FF2B5EF4-FFF2-40B4-BE49-F238E27FC236}">
              <a16:creationId xmlns:a16="http://schemas.microsoft.com/office/drawing/2014/main" id="{94CC177D-2833-4B78-8E43-D33EE3A46D2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55" name="Text Box 265">
          <a:extLst>
            <a:ext uri="{FF2B5EF4-FFF2-40B4-BE49-F238E27FC236}">
              <a16:creationId xmlns:a16="http://schemas.microsoft.com/office/drawing/2014/main" id="{FF8D3FAB-1C87-429C-BD00-AD5EF311E15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56" name="Text Box 266">
          <a:extLst>
            <a:ext uri="{FF2B5EF4-FFF2-40B4-BE49-F238E27FC236}">
              <a16:creationId xmlns:a16="http://schemas.microsoft.com/office/drawing/2014/main" id="{852069AF-0EED-479C-BA09-90E1F296FD7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7" name="Text Box 267">
          <a:extLst>
            <a:ext uri="{FF2B5EF4-FFF2-40B4-BE49-F238E27FC236}">
              <a16:creationId xmlns:a16="http://schemas.microsoft.com/office/drawing/2014/main" id="{2AA33F4A-7E81-401D-B93E-FDEF4C542A0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8" name="Text Box 268">
          <a:extLst>
            <a:ext uri="{FF2B5EF4-FFF2-40B4-BE49-F238E27FC236}">
              <a16:creationId xmlns:a16="http://schemas.microsoft.com/office/drawing/2014/main" id="{EA04F649-12CA-411C-B60A-0B28CAB533C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59" name="Text Box 269">
          <a:extLst>
            <a:ext uri="{FF2B5EF4-FFF2-40B4-BE49-F238E27FC236}">
              <a16:creationId xmlns:a16="http://schemas.microsoft.com/office/drawing/2014/main" id="{DA5F4FEA-752C-46F2-A3BD-A15BBF325BD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0" name="Text Box 270">
          <a:extLst>
            <a:ext uri="{FF2B5EF4-FFF2-40B4-BE49-F238E27FC236}">
              <a16:creationId xmlns:a16="http://schemas.microsoft.com/office/drawing/2014/main" id="{D72CAEE2-C1C3-429E-B5D8-FFB4A02A2CA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61" name="Text Box 271">
          <a:extLst>
            <a:ext uri="{FF2B5EF4-FFF2-40B4-BE49-F238E27FC236}">
              <a16:creationId xmlns:a16="http://schemas.microsoft.com/office/drawing/2014/main" id="{FF4CA3DB-B70A-4ACD-A083-BE836C33A4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2" name="Text Box 272">
          <a:extLst>
            <a:ext uri="{FF2B5EF4-FFF2-40B4-BE49-F238E27FC236}">
              <a16:creationId xmlns:a16="http://schemas.microsoft.com/office/drawing/2014/main" id="{2DB3CB9F-E875-4335-8F07-C73BB8229EE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63" name="Text Box 273">
          <a:extLst>
            <a:ext uri="{FF2B5EF4-FFF2-40B4-BE49-F238E27FC236}">
              <a16:creationId xmlns:a16="http://schemas.microsoft.com/office/drawing/2014/main" id="{5977CD03-FE7F-4A9C-A063-02D2B149E2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64" name="Text Box 274">
          <a:extLst>
            <a:ext uri="{FF2B5EF4-FFF2-40B4-BE49-F238E27FC236}">
              <a16:creationId xmlns:a16="http://schemas.microsoft.com/office/drawing/2014/main" id="{97A140B7-759A-48D0-8221-09EADD2037C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5" name="Text Box 275">
          <a:extLst>
            <a:ext uri="{FF2B5EF4-FFF2-40B4-BE49-F238E27FC236}">
              <a16:creationId xmlns:a16="http://schemas.microsoft.com/office/drawing/2014/main" id="{A965B7A3-9EF2-4F1D-A4F3-7EA6F0888A3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66" name="Text Box 276">
          <a:extLst>
            <a:ext uri="{FF2B5EF4-FFF2-40B4-BE49-F238E27FC236}">
              <a16:creationId xmlns:a16="http://schemas.microsoft.com/office/drawing/2014/main" id="{02B4637F-59A5-4FDF-BB97-C77A5DD376F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67" name="Text Box 277">
          <a:extLst>
            <a:ext uri="{FF2B5EF4-FFF2-40B4-BE49-F238E27FC236}">
              <a16:creationId xmlns:a16="http://schemas.microsoft.com/office/drawing/2014/main" id="{DAE26175-2127-4C4E-BB1B-2D0BD590C77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68" name="Text Box 278">
          <a:extLst>
            <a:ext uri="{FF2B5EF4-FFF2-40B4-BE49-F238E27FC236}">
              <a16:creationId xmlns:a16="http://schemas.microsoft.com/office/drawing/2014/main" id="{055B96D0-B24A-4296-BB52-101C00A3403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114300</xdr:rowOff>
    </xdr:from>
    <xdr:to>
      <xdr:col>4</xdr:col>
      <xdr:colOff>95250</xdr:colOff>
      <xdr:row>126</xdr:row>
      <xdr:rowOff>0</xdr:rowOff>
    </xdr:to>
    <xdr:sp macro="" textlink="">
      <xdr:nvSpPr>
        <xdr:cNvPr id="14056269" name="Text Box 279">
          <a:extLst>
            <a:ext uri="{FF2B5EF4-FFF2-40B4-BE49-F238E27FC236}">
              <a16:creationId xmlns:a16="http://schemas.microsoft.com/office/drawing/2014/main" id="{83AA2CC0-98A2-4F59-BA49-1F8E012F7A6E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0" name="Text Box 280">
          <a:extLst>
            <a:ext uri="{FF2B5EF4-FFF2-40B4-BE49-F238E27FC236}">
              <a16:creationId xmlns:a16="http://schemas.microsoft.com/office/drawing/2014/main" id="{3D7A33AC-C12F-4D4D-9A10-070B49A635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1" name="Text Box 281">
          <a:extLst>
            <a:ext uri="{FF2B5EF4-FFF2-40B4-BE49-F238E27FC236}">
              <a16:creationId xmlns:a16="http://schemas.microsoft.com/office/drawing/2014/main" id="{391CE92B-1C14-4C2E-93F7-0F8AF7C31FB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2" name="Text Box 282">
          <a:extLst>
            <a:ext uri="{FF2B5EF4-FFF2-40B4-BE49-F238E27FC236}">
              <a16:creationId xmlns:a16="http://schemas.microsoft.com/office/drawing/2014/main" id="{49F834A2-7015-4A7B-86E1-48AC20A773F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3" name="Text Box 283">
          <a:extLst>
            <a:ext uri="{FF2B5EF4-FFF2-40B4-BE49-F238E27FC236}">
              <a16:creationId xmlns:a16="http://schemas.microsoft.com/office/drawing/2014/main" id="{15900D1F-56C1-42C6-B865-E074DAEA6DA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4" name="Text Box 284">
          <a:extLst>
            <a:ext uri="{FF2B5EF4-FFF2-40B4-BE49-F238E27FC236}">
              <a16:creationId xmlns:a16="http://schemas.microsoft.com/office/drawing/2014/main" id="{F46D5956-9C34-4603-925F-21CD4B4E720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5" name="Text Box 285">
          <a:extLst>
            <a:ext uri="{FF2B5EF4-FFF2-40B4-BE49-F238E27FC236}">
              <a16:creationId xmlns:a16="http://schemas.microsoft.com/office/drawing/2014/main" id="{66043ED7-6002-4653-9ACE-BBABD80957F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6" name="Text Box 286">
          <a:extLst>
            <a:ext uri="{FF2B5EF4-FFF2-40B4-BE49-F238E27FC236}">
              <a16:creationId xmlns:a16="http://schemas.microsoft.com/office/drawing/2014/main" id="{E266D60D-5550-4B65-BFF3-AFEDF95E898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7" name="Text Box 287">
          <a:extLst>
            <a:ext uri="{FF2B5EF4-FFF2-40B4-BE49-F238E27FC236}">
              <a16:creationId xmlns:a16="http://schemas.microsoft.com/office/drawing/2014/main" id="{5820C132-FB00-46A1-AEAE-3F51A5D7F08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8" name="Text Box 288">
          <a:extLst>
            <a:ext uri="{FF2B5EF4-FFF2-40B4-BE49-F238E27FC236}">
              <a16:creationId xmlns:a16="http://schemas.microsoft.com/office/drawing/2014/main" id="{98C8C949-1B8A-4CD2-8866-91DA6CFF419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79" name="Text Box 289">
          <a:extLst>
            <a:ext uri="{FF2B5EF4-FFF2-40B4-BE49-F238E27FC236}">
              <a16:creationId xmlns:a16="http://schemas.microsoft.com/office/drawing/2014/main" id="{C89F6B85-7AB9-4BE2-BDB7-A183D3FF1FF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0" name="Text Box 290">
          <a:extLst>
            <a:ext uri="{FF2B5EF4-FFF2-40B4-BE49-F238E27FC236}">
              <a16:creationId xmlns:a16="http://schemas.microsoft.com/office/drawing/2014/main" id="{E79278E2-1003-4F17-B9F4-4A2E8A85506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1" name="Text Box 291">
          <a:extLst>
            <a:ext uri="{FF2B5EF4-FFF2-40B4-BE49-F238E27FC236}">
              <a16:creationId xmlns:a16="http://schemas.microsoft.com/office/drawing/2014/main" id="{D8FC4954-C2AC-4B80-81C2-0598AF8BAB2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2" name="Text Box 292">
          <a:extLst>
            <a:ext uri="{FF2B5EF4-FFF2-40B4-BE49-F238E27FC236}">
              <a16:creationId xmlns:a16="http://schemas.microsoft.com/office/drawing/2014/main" id="{34AC10DD-9B7C-419D-874A-4E958D1AAF9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3" name="Text Box 293">
          <a:extLst>
            <a:ext uri="{FF2B5EF4-FFF2-40B4-BE49-F238E27FC236}">
              <a16:creationId xmlns:a16="http://schemas.microsoft.com/office/drawing/2014/main" id="{6F6F9E14-D26C-4515-965C-4C9FCF05058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4" name="Text Box 294">
          <a:extLst>
            <a:ext uri="{FF2B5EF4-FFF2-40B4-BE49-F238E27FC236}">
              <a16:creationId xmlns:a16="http://schemas.microsoft.com/office/drawing/2014/main" id="{D1BF8B28-4A30-481C-ADA3-B996453A87D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5" name="Text Box 295">
          <a:extLst>
            <a:ext uri="{FF2B5EF4-FFF2-40B4-BE49-F238E27FC236}">
              <a16:creationId xmlns:a16="http://schemas.microsoft.com/office/drawing/2014/main" id="{482D0DFA-7985-47D3-B3FD-926B7F2FA0C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6" name="Text Box 296">
          <a:extLst>
            <a:ext uri="{FF2B5EF4-FFF2-40B4-BE49-F238E27FC236}">
              <a16:creationId xmlns:a16="http://schemas.microsoft.com/office/drawing/2014/main" id="{D68A993A-2B79-43B9-AF06-73185D4D4B0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7" name="Text Box 297">
          <a:extLst>
            <a:ext uri="{FF2B5EF4-FFF2-40B4-BE49-F238E27FC236}">
              <a16:creationId xmlns:a16="http://schemas.microsoft.com/office/drawing/2014/main" id="{6E8FB366-D2A0-4C20-BE9F-B75171DDAF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8" name="Text Box 298">
          <a:extLst>
            <a:ext uri="{FF2B5EF4-FFF2-40B4-BE49-F238E27FC236}">
              <a16:creationId xmlns:a16="http://schemas.microsoft.com/office/drawing/2014/main" id="{0071BB71-4A50-4721-978C-676BB9758AE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89" name="Text Box 299">
          <a:extLst>
            <a:ext uri="{FF2B5EF4-FFF2-40B4-BE49-F238E27FC236}">
              <a16:creationId xmlns:a16="http://schemas.microsoft.com/office/drawing/2014/main" id="{37248930-5093-4045-A752-FC514166C7A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0" name="Text Box 300">
          <a:extLst>
            <a:ext uri="{FF2B5EF4-FFF2-40B4-BE49-F238E27FC236}">
              <a16:creationId xmlns:a16="http://schemas.microsoft.com/office/drawing/2014/main" id="{2AECA4C3-D3B9-4F30-BE82-B4E6197F0A5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1" name="Text Box 301">
          <a:extLst>
            <a:ext uri="{FF2B5EF4-FFF2-40B4-BE49-F238E27FC236}">
              <a16:creationId xmlns:a16="http://schemas.microsoft.com/office/drawing/2014/main" id="{DA609D75-7359-4E9C-8FEA-475BA028E8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2" name="Text Box 302">
          <a:extLst>
            <a:ext uri="{FF2B5EF4-FFF2-40B4-BE49-F238E27FC236}">
              <a16:creationId xmlns:a16="http://schemas.microsoft.com/office/drawing/2014/main" id="{387DF977-E892-4024-9808-F0EAEC61D1F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3" name="Text Box 303">
          <a:extLst>
            <a:ext uri="{FF2B5EF4-FFF2-40B4-BE49-F238E27FC236}">
              <a16:creationId xmlns:a16="http://schemas.microsoft.com/office/drawing/2014/main" id="{44DD9AFE-F5D7-43AB-94F9-2281E27E709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4" name="Text Box 304">
          <a:extLst>
            <a:ext uri="{FF2B5EF4-FFF2-40B4-BE49-F238E27FC236}">
              <a16:creationId xmlns:a16="http://schemas.microsoft.com/office/drawing/2014/main" id="{658D2D47-CC88-44A8-A477-2080CE0015D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5" name="Text Box 305">
          <a:extLst>
            <a:ext uri="{FF2B5EF4-FFF2-40B4-BE49-F238E27FC236}">
              <a16:creationId xmlns:a16="http://schemas.microsoft.com/office/drawing/2014/main" id="{C2B91D90-AD8A-4F23-B85B-A0DA8A7B66E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6" name="Text Box 306">
          <a:extLst>
            <a:ext uri="{FF2B5EF4-FFF2-40B4-BE49-F238E27FC236}">
              <a16:creationId xmlns:a16="http://schemas.microsoft.com/office/drawing/2014/main" id="{229B6305-0EA2-48A9-B375-5D124D0CA17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7" name="Text Box 307">
          <a:extLst>
            <a:ext uri="{FF2B5EF4-FFF2-40B4-BE49-F238E27FC236}">
              <a16:creationId xmlns:a16="http://schemas.microsoft.com/office/drawing/2014/main" id="{C1ADEA16-B118-47CC-B7BB-E0CAD72CB8B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298" name="Text Box 308">
          <a:extLst>
            <a:ext uri="{FF2B5EF4-FFF2-40B4-BE49-F238E27FC236}">
              <a16:creationId xmlns:a16="http://schemas.microsoft.com/office/drawing/2014/main" id="{9E14615E-1994-49EE-83B0-FB9F7DD30C8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299" name="Text Box 309">
          <a:extLst>
            <a:ext uri="{FF2B5EF4-FFF2-40B4-BE49-F238E27FC236}">
              <a16:creationId xmlns:a16="http://schemas.microsoft.com/office/drawing/2014/main" id="{6E770B50-1A3A-486A-8E2E-7B96145857F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00" name="Text Box 310">
          <a:extLst>
            <a:ext uri="{FF2B5EF4-FFF2-40B4-BE49-F238E27FC236}">
              <a16:creationId xmlns:a16="http://schemas.microsoft.com/office/drawing/2014/main" id="{82A71CBB-4FDE-4CB2-A847-52C1C59F3A4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01" name="Text Box 311">
          <a:extLst>
            <a:ext uri="{FF2B5EF4-FFF2-40B4-BE49-F238E27FC236}">
              <a16:creationId xmlns:a16="http://schemas.microsoft.com/office/drawing/2014/main" id="{1C8B9EE6-D6DA-4E3E-B5D4-486B933D2AC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2" name="Text Box 312">
          <a:extLst>
            <a:ext uri="{FF2B5EF4-FFF2-40B4-BE49-F238E27FC236}">
              <a16:creationId xmlns:a16="http://schemas.microsoft.com/office/drawing/2014/main" id="{4C99B36E-0193-4551-BF59-C9428ECB7BD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3" name="Text Box 313">
          <a:extLst>
            <a:ext uri="{FF2B5EF4-FFF2-40B4-BE49-F238E27FC236}">
              <a16:creationId xmlns:a16="http://schemas.microsoft.com/office/drawing/2014/main" id="{B3C87E9B-8DEE-4928-ADE6-E93BCC9EFB1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4" name="Text Box 314">
          <a:extLst>
            <a:ext uri="{FF2B5EF4-FFF2-40B4-BE49-F238E27FC236}">
              <a16:creationId xmlns:a16="http://schemas.microsoft.com/office/drawing/2014/main" id="{ED9EB294-AB3A-44AE-B8CF-CACD62CE3AA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5" name="Text Box 315">
          <a:extLst>
            <a:ext uri="{FF2B5EF4-FFF2-40B4-BE49-F238E27FC236}">
              <a16:creationId xmlns:a16="http://schemas.microsoft.com/office/drawing/2014/main" id="{DBCC5DCA-73A2-411E-8779-0F1DBCAEEC7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06" name="Text Box 316">
          <a:extLst>
            <a:ext uri="{FF2B5EF4-FFF2-40B4-BE49-F238E27FC236}">
              <a16:creationId xmlns:a16="http://schemas.microsoft.com/office/drawing/2014/main" id="{ABBE4D22-37EB-40BD-9374-D39BFB4ACB0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07" name="Text Box 317">
          <a:extLst>
            <a:ext uri="{FF2B5EF4-FFF2-40B4-BE49-F238E27FC236}">
              <a16:creationId xmlns:a16="http://schemas.microsoft.com/office/drawing/2014/main" id="{DF8C8B3F-9A57-4E0E-933B-B573AA190AD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08" name="Text Box 318">
          <a:extLst>
            <a:ext uri="{FF2B5EF4-FFF2-40B4-BE49-F238E27FC236}">
              <a16:creationId xmlns:a16="http://schemas.microsoft.com/office/drawing/2014/main" id="{9BF780D6-175E-4537-8197-8BA2B236856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09" name="Text Box 319">
          <a:extLst>
            <a:ext uri="{FF2B5EF4-FFF2-40B4-BE49-F238E27FC236}">
              <a16:creationId xmlns:a16="http://schemas.microsoft.com/office/drawing/2014/main" id="{7D74C6EE-6148-4E1C-AA6E-ACE6D3EB610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0" name="Text Box 320">
          <a:extLst>
            <a:ext uri="{FF2B5EF4-FFF2-40B4-BE49-F238E27FC236}">
              <a16:creationId xmlns:a16="http://schemas.microsoft.com/office/drawing/2014/main" id="{8715D0E0-7288-4B61-8A9B-0399F8EE219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11" name="Text Box 321">
          <a:extLst>
            <a:ext uri="{FF2B5EF4-FFF2-40B4-BE49-F238E27FC236}">
              <a16:creationId xmlns:a16="http://schemas.microsoft.com/office/drawing/2014/main" id="{9050422C-6CC3-4B8F-BF15-D7A5E54C915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2" name="Text Box 322">
          <a:extLst>
            <a:ext uri="{FF2B5EF4-FFF2-40B4-BE49-F238E27FC236}">
              <a16:creationId xmlns:a16="http://schemas.microsoft.com/office/drawing/2014/main" id="{B348EE47-369A-4086-8CEC-E55230E530A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3" name="Text Box 323">
          <a:extLst>
            <a:ext uri="{FF2B5EF4-FFF2-40B4-BE49-F238E27FC236}">
              <a16:creationId xmlns:a16="http://schemas.microsoft.com/office/drawing/2014/main" id="{6CF07265-61E4-4678-9FCF-9DFDB173F6E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114300</xdr:rowOff>
    </xdr:from>
    <xdr:to>
      <xdr:col>4</xdr:col>
      <xdr:colOff>95250</xdr:colOff>
      <xdr:row>126</xdr:row>
      <xdr:rowOff>0</xdr:rowOff>
    </xdr:to>
    <xdr:sp macro="" textlink="">
      <xdr:nvSpPr>
        <xdr:cNvPr id="14056314" name="Text Box 324">
          <a:extLst>
            <a:ext uri="{FF2B5EF4-FFF2-40B4-BE49-F238E27FC236}">
              <a16:creationId xmlns:a16="http://schemas.microsoft.com/office/drawing/2014/main" id="{FCE6188C-AC19-4D22-89E5-E0ECC5910BE0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5" name="Text Box 325">
          <a:extLst>
            <a:ext uri="{FF2B5EF4-FFF2-40B4-BE49-F238E27FC236}">
              <a16:creationId xmlns:a16="http://schemas.microsoft.com/office/drawing/2014/main" id="{DEB2ACBF-13CB-41F5-A886-780D6DBE4A9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6" name="Text Box 326">
          <a:extLst>
            <a:ext uri="{FF2B5EF4-FFF2-40B4-BE49-F238E27FC236}">
              <a16:creationId xmlns:a16="http://schemas.microsoft.com/office/drawing/2014/main" id="{1DFCE549-E5F0-4BDA-8A8F-B11D8050DA3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7" name="Text Box 327">
          <a:extLst>
            <a:ext uri="{FF2B5EF4-FFF2-40B4-BE49-F238E27FC236}">
              <a16:creationId xmlns:a16="http://schemas.microsoft.com/office/drawing/2014/main" id="{CB51B7BF-18AF-441F-8A1A-D89CF6CF68B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8" name="Text Box 328">
          <a:extLst>
            <a:ext uri="{FF2B5EF4-FFF2-40B4-BE49-F238E27FC236}">
              <a16:creationId xmlns:a16="http://schemas.microsoft.com/office/drawing/2014/main" id="{97B909CE-3DB4-4D51-AF7B-42B2BA7369B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19" name="Text Box 329">
          <a:extLst>
            <a:ext uri="{FF2B5EF4-FFF2-40B4-BE49-F238E27FC236}">
              <a16:creationId xmlns:a16="http://schemas.microsoft.com/office/drawing/2014/main" id="{4AC5F26D-BD04-4F74-AFF0-4D306E04D71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20" name="Text Box 330">
          <a:extLst>
            <a:ext uri="{FF2B5EF4-FFF2-40B4-BE49-F238E27FC236}">
              <a16:creationId xmlns:a16="http://schemas.microsoft.com/office/drawing/2014/main" id="{3524AB61-67CD-453A-AEE5-893B9A81A92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21" name="Text Box 331">
          <a:extLst>
            <a:ext uri="{FF2B5EF4-FFF2-40B4-BE49-F238E27FC236}">
              <a16:creationId xmlns:a16="http://schemas.microsoft.com/office/drawing/2014/main" id="{64D0DDDD-332E-41E5-AF2D-672A79EF1F7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22" name="Text Box 332">
          <a:extLst>
            <a:ext uri="{FF2B5EF4-FFF2-40B4-BE49-F238E27FC236}">
              <a16:creationId xmlns:a16="http://schemas.microsoft.com/office/drawing/2014/main" id="{31360303-24D3-4431-9B5B-55FA84EE58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23" name="Text Box 333">
          <a:extLst>
            <a:ext uri="{FF2B5EF4-FFF2-40B4-BE49-F238E27FC236}">
              <a16:creationId xmlns:a16="http://schemas.microsoft.com/office/drawing/2014/main" id="{F3FF30EA-5AC8-46BA-8364-43E6FEC4B68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24" name="Text Box 334">
          <a:extLst>
            <a:ext uri="{FF2B5EF4-FFF2-40B4-BE49-F238E27FC236}">
              <a16:creationId xmlns:a16="http://schemas.microsoft.com/office/drawing/2014/main" id="{71432B24-89B7-4A29-A062-A0A21A149A9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25" name="Text Box 335">
          <a:extLst>
            <a:ext uri="{FF2B5EF4-FFF2-40B4-BE49-F238E27FC236}">
              <a16:creationId xmlns:a16="http://schemas.microsoft.com/office/drawing/2014/main" id="{2C2C0F35-287B-43FF-BF4F-953642D71C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56326" name="Text Box 336">
          <a:extLst>
            <a:ext uri="{FF2B5EF4-FFF2-40B4-BE49-F238E27FC236}">
              <a16:creationId xmlns:a16="http://schemas.microsoft.com/office/drawing/2014/main" id="{613948AE-2389-4789-9989-ADDE7AE7969D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327" name="Text Box 337">
          <a:extLst>
            <a:ext uri="{FF2B5EF4-FFF2-40B4-BE49-F238E27FC236}">
              <a16:creationId xmlns:a16="http://schemas.microsoft.com/office/drawing/2014/main" id="{739F52FA-6310-49D3-B53B-84EE0F19CB80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328" name="Text Box 338">
          <a:extLst>
            <a:ext uri="{FF2B5EF4-FFF2-40B4-BE49-F238E27FC236}">
              <a16:creationId xmlns:a16="http://schemas.microsoft.com/office/drawing/2014/main" id="{E2FE93C2-8447-4953-BC70-797DB6C5F97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56329" name="Text Box 339">
          <a:extLst>
            <a:ext uri="{FF2B5EF4-FFF2-40B4-BE49-F238E27FC236}">
              <a16:creationId xmlns:a16="http://schemas.microsoft.com/office/drawing/2014/main" id="{AFCF8A21-58F9-4AC8-9ACB-5C4F46A8C884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330" name="Text Box 340">
          <a:extLst>
            <a:ext uri="{FF2B5EF4-FFF2-40B4-BE49-F238E27FC236}">
              <a16:creationId xmlns:a16="http://schemas.microsoft.com/office/drawing/2014/main" id="{D077DADC-684D-4C31-BD25-ADADBE314672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331" name="Text Box 341">
          <a:extLst>
            <a:ext uri="{FF2B5EF4-FFF2-40B4-BE49-F238E27FC236}">
              <a16:creationId xmlns:a16="http://schemas.microsoft.com/office/drawing/2014/main" id="{5E280F0F-06CC-4F5D-849F-EFE9823B766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56332" name="Text Box 342">
          <a:extLst>
            <a:ext uri="{FF2B5EF4-FFF2-40B4-BE49-F238E27FC236}">
              <a16:creationId xmlns:a16="http://schemas.microsoft.com/office/drawing/2014/main" id="{231976CF-48F6-46EC-AAE6-EA96C088CAF5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56333" name="Text Box 343">
          <a:extLst>
            <a:ext uri="{FF2B5EF4-FFF2-40B4-BE49-F238E27FC236}">
              <a16:creationId xmlns:a16="http://schemas.microsoft.com/office/drawing/2014/main" id="{CB423D77-9384-4F36-8B89-499AA8B23C01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56334" name="Text Box 344">
          <a:extLst>
            <a:ext uri="{FF2B5EF4-FFF2-40B4-BE49-F238E27FC236}">
              <a16:creationId xmlns:a16="http://schemas.microsoft.com/office/drawing/2014/main" id="{2BD45C4C-26B2-4205-8697-8C952FD1C53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35" name="Text Box 345">
          <a:extLst>
            <a:ext uri="{FF2B5EF4-FFF2-40B4-BE49-F238E27FC236}">
              <a16:creationId xmlns:a16="http://schemas.microsoft.com/office/drawing/2014/main" id="{F4D6BC52-3A32-422E-AEB0-C0596F3E160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36" name="Text Box 346">
          <a:extLst>
            <a:ext uri="{FF2B5EF4-FFF2-40B4-BE49-F238E27FC236}">
              <a16:creationId xmlns:a16="http://schemas.microsoft.com/office/drawing/2014/main" id="{ED04AD4A-99E6-4832-94D8-BECA09B852D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37" name="Text Box 347">
          <a:extLst>
            <a:ext uri="{FF2B5EF4-FFF2-40B4-BE49-F238E27FC236}">
              <a16:creationId xmlns:a16="http://schemas.microsoft.com/office/drawing/2014/main" id="{1E701021-6ECB-4531-A6B0-6ACA4419710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38" name="Text Box 348">
          <a:extLst>
            <a:ext uri="{FF2B5EF4-FFF2-40B4-BE49-F238E27FC236}">
              <a16:creationId xmlns:a16="http://schemas.microsoft.com/office/drawing/2014/main" id="{5566C019-050E-4BF3-9CEE-9A319D1AEB5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39" name="Text Box 349">
          <a:extLst>
            <a:ext uri="{FF2B5EF4-FFF2-40B4-BE49-F238E27FC236}">
              <a16:creationId xmlns:a16="http://schemas.microsoft.com/office/drawing/2014/main" id="{15846E5C-BDBC-46F1-A8D4-549564BB5DE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0" name="Text Box 350">
          <a:extLst>
            <a:ext uri="{FF2B5EF4-FFF2-40B4-BE49-F238E27FC236}">
              <a16:creationId xmlns:a16="http://schemas.microsoft.com/office/drawing/2014/main" id="{06DB18E8-AD58-40E9-8879-D258A9B65E1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1" name="Text Box 351">
          <a:extLst>
            <a:ext uri="{FF2B5EF4-FFF2-40B4-BE49-F238E27FC236}">
              <a16:creationId xmlns:a16="http://schemas.microsoft.com/office/drawing/2014/main" id="{3DCF6E91-3FE3-411E-A8D2-B518CB4CCE1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42" name="Text Box 352">
          <a:extLst>
            <a:ext uri="{FF2B5EF4-FFF2-40B4-BE49-F238E27FC236}">
              <a16:creationId xmlns:a16="http://schemas.microsoft.com/office/drawing/2014/main" id="{282327F6-26B6-4C63-A81E-B560FECCAF2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3" name="Text Box 353">
          <a:extLst>
            <a:ext uri="{FF2B5EF4-FFF2-40B4-BE49-F238E27FC236}">
              <a16:creationId xmlns:a16="http://schemas.microsoft.com/office/drawing/2014/main" id="{70C7729E-483A-475E-9423-529A620DB47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44" name="Text Box 354">
          <a:extLst>
            <a:ext uri="{FF2B5EF4-FFF2-40B4-BE49-F238E27FC236}">
              <a16:creationId xmlns:a16="http://schemas.microsoft.com/office/drawing/2014/main" id="{4AB30544-33FA-43A1-ADB0-48B2827AA16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45" name="Text Box 355">
          <a:extLst>
            <a:ext uri="{FF2B5EF4-FFF2-40B4-BE49-F238E27FC236}">
              <a16:creationId xmlns:a16="http://schemas.microsoft.com/office/drawing/2014/main" id="{4C7D5E1F-D19F-4A80-8A8D-DB0A66D6A81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6" name="Text Box 356">
          <a:extLst>
            <a:ext uri="{FF2B5EF4-FFF2-40B4-BE49-F238E27FC236}">
              <a16:creationId xmlns:a16="http://schemas.microsoft.com/office/drawing/2014/main" id="{CCA727A8-4FA8-4E83-81DD-F6B12FB5698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7" name="Text Box 357">
          <a:extLst>
            <a:ext uri="{FF2B5EF4-FFF2-40B4-BE49-F238E27FC236}">
              <a16:creationId xmlns:a16="http://schemas.microsoft.com/office/drawing/2014/main" id="{9CECAAA2-583D-4B4A-8AC9-949922820EF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8" name="Text Box 358">
          <a:extLst>
            <a:ext uri="{FF2B5EF4-FFF2-40B4-BE49-F238E27FC236}">
              <a16:creationId xmlns:a16="http://schemas.microsoft.com/office/drawing/2014/main" id="{D3E78B59-0B0C-4463-BCC5-AEFF6333DEF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49" name="Text Box 359">
          <a:extLst>
            <a:ext uri="{FF2B5EF4-FFF2-40B4-BE49-F238E27FC236}">
              <a16:creationId xmlns:a16="http://schemas.microsoft.com/office/drawing/2014/main" id="{DD8613A9-80EB-4CC8-8463-CF6EBB6CCC1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0" name="Text Box 360">
          <a:extLst>
            <a:ext uri="{FF2B5EF4-FFF2-40B4-BE49-F238E27FC236}">
              <a16:creationId xmlns:a16="http://schemas.microsoft.com/office/drawing/2014/main" id="{0B18D9FE-45CC-4AEC-807D-C5B8CC01DC8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1" name="Text Box 361">
          <a:extLst>
            <a:ext uri="{FF2B5EF4-FFF2-40B4-BE49-F238E27FC236}">
              <a16:creationId xmlns:a16="http://schemas.microsoft.com/office/drawing/2014/main" id="{81B66807-CE23-477C-BF69-5B675FA4653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2" name="Text Box 362">
          <a:extLst>
            <a:ext uri="{FF2B5EF4-FFF2-40B4-BE49-F238E27FC236}">
              <a16:creationId xmlns:a16="http://schemas.microsoft.com/office/drawing/2014/main" id="{EDCDF20C-10B7-44CC-B10D-FFBD52093D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53" name="Text Box 363">
          <a:extLst>
            <a:ext uri="{FF2B5EF4-FFF2-40B4-BE49-F238E27FC236}">
              <a16:creationId xmlns:a16="http://schemas.microsoft.com/office/drawing/2014/main" id="{05FA1104-1349-471A-81B0-ADB98F50D83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54" name="Text Box 364">
          <a:extLst>
            <a:ext uri="{FF2B5EF4-FFF2-40B4-BE49-F238E27FC236}">
              <a16:creationId xmlns:a16="http://schemas.microsoft.com/office/drawing/2014/main" id="{55A43368-F722-4DC9-8CB6-3AD20A177DF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55" name="Text Box 365">
          <a:extLst>
            <a:ext uri="{FF2B5EF4-FFF2-40B4-BE49-F238E27FC236}">
              <a16:creationId xmlns:a16="http://schemas.microsoft.com/office/drawing/2014/main" id="{DA12E88F-FCBF-42AE-B3C4-10C84E9DA65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6" name="Text Box 366">
          <a:extLst>
            <a:ext uri="{FF2B5EF4-FFF2-40B4-BE49-F238E27FC236}">
              <a16:creationId xmlns:a16="http://schemas.microsoft.com/office/drawing/2014/main" id="{67F16774-1628-4AAF-AC56-F217774249C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57" name="Text Box 367">
          <a:extLst>
            <a:ext uri="{FF2B5EF4-FFF2-40B4-BE49-F238E27FC236}">
              <a16:creationId xmlns:a16="http://schemas.microsoft.com/office/drawing/2014/main" id="{8B8B8755-00F5-4440-8BA0-3570F4368DA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58" name="Text Box 368">
          <a:extLst>
            <a:ext uri="{FF2B5EF4-FFF2-40B4-BE49-F238E27FC236}">
              <a16:creationId xmlns:a16="http://schemas.microsoft.com/office/drawing/2014/main" id="{73861A62-F190-47A5-A6FB-D7F6A644B5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59" name="Text Box 369">
          <a:extLst>
            <a:ext uri="{FF2B5EF4-FFF2-40B4-BE49-F238E27FC236}">
              <a16:creationId xmlns:a16="http://schemas.microsoft.com/office/drawing/2014/main" id="{A5530325-4A08-4368-A4D7-2B37A7E85A0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60" name="Text Box 370">
          <a:extLst>
            <a:ext uri="{FF2B5EF4-FFF2-40B4-BE49-F238E27FC236}">
              <a16:creationId xmlns:a16="http://schemas.microsoft.com/office/drawing/2014/main" id="{79E95299-65B4-462A-8834-8649E1EAC7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1" name="Text Box 371">
          <a:extLst>
            <a:ext uri="{FF2B5EF4-FFF2-40B4-BE49-F238E27FC236}">
              <a16:creationId xmlns:a16="http://schemas.microsoft.com/office/drawing/2014/main" id="{B69568F6-A36D-4A9C-835A-BC75EB06AAC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2" name="Text Box 372">
          <a:extLst>
            <a:ext uri="{FF2B5EF4-FFF2-40B4-BE49-F238E27FC236}">
              <a16:creationId xmlns:a16="http://schemas.microsoft.com/office/drawing/2014/main" id="{EE2943D2-94E7-4395-8F7F-4D16EFF387E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3" name="Text Box 373">
          <a:extLst>
            <a:ext uri="{FF2B5EF4-FFF2-40B4-BE49-F238E27FC236}">
              <a16:creationId xmlns:a16="http://schemas.microsoft.com/office/drawing/2014/main" id="{24E8989D-9683-4EBB-B3EE-16BAB09A80C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4" name="Text Box 374">
          <a:extLst>
            <a:ext uri="{FF2B5EF4-FFF2-40B4-BE49-F238E27FC236}">
              <a16:creationId xmlns:a16="http://schemas.microsoft.com/office/drawing/2014/main" id="{3234A4DD-42CE-41F9-860B-19FCE8269F4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65" name="Text Box 375">
          <a:extLst>
            <a:ext uri="{FF2B5EF4-FFF2-40B4-BE49-F238E27FC236}">
              <a16:creationId xmlns:a16="http://schemas.microsoft.com/office/drawing/2014/main" id="{5691416E-4D51-42A8-B980-C15AD86FF49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6" name="Text Box 376">
          <a:extLst>
            <a:ext uri="{FF2B5EF4-FFF2-40B4-BE49-F238E27FC236}">
              <a16:creationId xmlns:a16="http://schemas.microsoft.com/office/drawing/2014/main" id="{DC0384A3-796C-4FA9-8DEE-1E79C69F4C2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67" name="Text Box 377">
          <a:extLst>
            <a:ext uri="{FF2B5EF4-FFF2-40B4-BE49-F238E27FC236}">
              <a16:creationId xmlns:a16="http://schemas.microsoft.com/office/drawing/2014/main" id="{44B7E6E8-4E9F-41BA-A10E-E2510081DEC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68" name="Text Box 378">
          <a:extLst>
            <a:ext uri="{FF2B5EF4-FFF2-40B4-BE49-F238E27FC236}">
              <a16:creationId xmlns:a16="http://schemas.microsoft.com/office/drawing/2014/main" id="{1316B198-1039-4EB6-9907-37A597014D6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69" name="Text Box 379">
          <a:extLst>
            <a:ext uri="{FF2B5EF4-FFF2-40B4-BE49-F238E27FC236}">
              <a16:creationId xmlns:a16="http://schemas.microsoft.com/office/drawing/2014/main" id="{C73798E3-411F-4AEF-86F0-8B4D13CDC02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70" name="Text Box 380">
          <a:extLst>
            <a:ext uri="{FF2B5EF4-FFF2-40B4-BE49-F238E27FC236}">
              <a16:creationId xmlns:a16="http://schemas.microsoft.com/office/drawing/2014/main" id="{73C66DB0-E361-4AE1-9432-B1264545D64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1" name="Text Box 381">
          <a:extLst>
            <a:ext uri="{FF2B5EF4-FFF2-40B4-BE49-F238E27FC236}">
              <a16:creationId xmlns:a16="http://schemas.microsoft.com/office/drawing/2014/main" id="{285EB998-ED5E-4C68-8AFD-0518920F2B4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2" name="Text Box 382">
          <a:extLst>
            <a:ext uri="{FF2B5EF4-FFF2-40B4-BE49-F238E27FC236}">
              <a16:creationId xmlns:a16="http://schemas.microsoft.com/office/drawing/2014/main" id="{4FA09887-A4E2-4495-832E-7C454A54229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114300</xdr:rowOff>
    </xdr:from>
    <xdr:to>
      <xdr:col>4</xdr:col>
      <xdr:colOff>95250</xdr:colOff>
      <xdr:row>126</xdr:row>
      <xdr:rowOff>0</xdr:rowOff>
    </xdr:to>
    <xdr:sp macro="" textlink="">
      <xdr:nvSpPr>
        <xdr:cNvPr id="14056373" name="Text Box 383">
          <a:extLst>
            <a:ext uri="{FF2B5EF4-FFF2-40B4-BE49-F238E27FC236}">
              <a16:creationId xmlns:a16="http://schemas.microsoft.com/office/drawing/2014/main" id="{9B35D180-EFB6-4C2B-9CF9-0082B36FBE3D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4" name="Text Box 384">
          <a:extLst>
            <a:ext uri="{FF2B5EF4-FFF2-40B4-BE49-F238E27FC236}">
              <a16:creationId xmlns:a16="http://schemas.microsoft.com/office/drawing/2014/main" id="{DD92D0D2-92E0-419F-9025-D3C17E500CF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5" name="Text Box 385">
          <a:extLst>
            <a:ext uri="{FF2B5EF4-FFF2-40B4-BE49-F238E27FC236}">
              <a16:creationId xmlns:a16="http://schemas.microsoft.com/office/drawing/2014/main" id="{5D9CF2AC-7F6D-4533-9683-FEE44D0BB36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6" name="Text Box 386">
          <a:extLst>
            <a:ext uri="{FF2B5EF4-FFF2-40B4-BE49-F238E27FC236}">
              <a16:creationId xmlns:a16="http://schemas.microsoft.com/office/drawing/2014/main" id="{78229888-AF28-467A-9A64-1F48D3A13F6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7" name="Text Box 387">
          <a:extLst>
            <a:ext uri="{FF2B5EF4-FFF2-40B4-BE49-F238E27FC236}">
              <a16:creationId xmlns:a16="http://schemas.microsoft.com/office/drawing/2014/main" id="{E9C65FEC-66B6-4068-BA87-52737DC1316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8" name="Text Box 388">
          <a:extLst>
            <a:ext uri="{FF2B5EF4-FFF2-40B4-BE49-F238E27FC236}">
              <a16:creationId xmlns:a16="http://schemas.microsoft.com/office/drawing/2014/main" id="{BD5DEDC4-26AE-4E01-AD9A-1B17E2A8C19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79" name="Text Box 389">
          <a:extLst>
            <a:ext uri="{FF2B5EF4-FFF2-40B4-BE49-F238E27FC236}">
              <a16:creationId xmlns:a16="http://schemas.microsoft.com/office/drawing/2014/main" id="{65BD143E-8BB8-45D4-96FB-FA8DDA31C40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0" name="Text Box 390">
          <a:extLst>
            <a:ext uri="{FF2B5EF4-FFF2-40B4-BE49-F238E27FC236}">
              <a16:creationId xmlns:a16="http://schemas.microsoft.com/office/drawing/2014/main" id="{B2E16089-49C6-4758-8883-3C01A359BF6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1" name="Text Box 391">
          <a:extLst>
            <a:ext uri="{FF2B5EF4-FFF2-40B4-BE49-F238E27FC236}">
              <a16:creationId xmlns:a16="http://schemas.microsoft.com/office/drawing/2014/main" id="{F6B3F5EC-342D-482F-A92E-7CE3C495543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2" name="Text Box 392">
          <a:extLst>
            <a:ext uri="{FF2B5EF4-FFF2-40B4-BE49-F238E27FC236}">
              <a16:creationId xmlns:a16="http://schemas.microsoft.com/office/drawing/2014/main" id="{72E211F4-3A6C-435B-A58E-5AF6C3196F5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3" name="Text Box 393">
          <a:extLst>
            <a:ext uri="{FF2B5EF4-FFF2-40B4-BE49-F238E27FC236}">
              <a16:creationId xmlns:a16="http://schemas.microsoft.com/office/drawing/2014/main" id="{D60E92AC-1383-4939-A4A1-157F151E086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4" name="Text Box 394">
          <a:extLst>
            <a:ext uri="{FF2B5EF4-FFF2-40B4-BE49-F238E27FC236}">
              <a16:creationId xmlns:a16="http://schemas.microsoft.com/office/drawing/2014/main" id="{6CA5F60B-9872-47F7-B5E0-5EB424C65F7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5" name="Text Box 395">
          <a:extLst>
            <a:ext uri="{FF2B5EF4-FFF2-40B4-BE49-F238E27FC236}">
              <a16:creationId xmlns:a16="http://schemas.microsoft.com/office/drawing/2014/main" id="{7C5C791E-758D-4F7C-80A9-1CDBB9871E7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6" name="Text Box 396">
          <a:extLst>
            <a:ext uri="{FF2B5EF4-FFF2-40B4-BE49-F238E27FC236}">
              <a16:creationId xmlns:a16="http://schemas.microsoft.com/office/drawing/2014/main" id="{B7F5EFA9-4734-47C0-88BF-7402C8AA689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7" name="Text Box 397">
          <a:extLst>
            <a:ext uri="{FF2B5EF4-FFF2-40B4-BE49-F238E27FC236}">
              <a16:creationId xmlns:a16="http://schemas.microsoft.com/office/drawing/2014/main" id="{1CFF9B0C-343F-4AC5-AC0C-2DB8D3EFFA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8" name="Text Box 398">
          <a:extLst>
            <a:ext uri="{FF2B5EF4-FFF2-40B4-BE49-F238E27FC236}">
              <a16:creationId xmlns:a16="http://schemas.microsoft.com/office/drawing/2014/main" id="{DCD9C2FF-0734-4912-BB9E-E0B1BFC0CE1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89" name="Text Box 399">
          <a:extLst>
            <a:ext uri="{FF2B5EF4-FFF2-40B4-BE49-F238E27FC236}">
              <a16:creationId xmlns:a16="http://schemas.microsoft.com/office/drawing/2014/main" id="{0977A269-17BF-4D80-9201-09CBF234684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0" name="Text Box 400">
          <a:extLst>
            <a:ext uri="{FF2B5EF4-FFF2-40B4-BE49-F238E27FC236}">
              <a16:creationId xmlns:a16="http://schemas.microsoft.com/office/drawing/2014/main" id="{55AD553E-475C-491E-B82A-66D1F4CA6AD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1" name="Text Box 401">
          <a:extLst>
            <a:ext uri="{FF2B5EF4-FFF2-40B4-BE49-F238E27FC236}">
              <a16:creationId xmlns:a16="http://schemas.microsoft.com/office/drawing/2014/main" id="{C4AEC047-992D-43F6-A545-77854ACAA00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2" name="Text Box 402">
          <a:extLst>
            <a:ext uri="{FF2B5EF4-FFF2-40B4-BE49-F238E27FC236}">
              <a16:creationId xmlns:a16="http://schemas.microsoft.com/office/drawing/2014/main" id="{924E9DB5-3E85-4ADD-9A9B-93321493374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3" name="Text Box 403">
          <a:extLst>
            <a:ext uri="{FF2B5EF4-FFF2-40B4-BE49-F238E27FC236}">
              <a16:creationId xmlns:a16="http://schemas.microsoft.com/office/drawing/2014/main" id="{1F04CBE1-1E15-45E5-9B52-1709FEB58CD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4" name="Text Box 404">
          <a:extLst>
            <a:ext uri="{FF2B5EF4-FFF2-40B4-BE49-F238E27FC236}">
              <a16:creationId xmlns:a16="http://schemas.microsoft.com/office/drawing/2014/main" id="{52333B55-0BD0-4266-A23D-EE1164B0AD0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5" name="Text Box 405">
          <a:extLst>
            <a:ext uri="{FF2B5EF4-FFF2-40B4-BE49-F238E27FC236}">
              <a16:creationId xmlns:a16="http://schemas.microsoft.com/office/drawing/2014/main" id="{94FBB6B6-E736-4C15-973A-243A8C345C6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6" name="Text Box 406">
          <a:extLst>
            <a:ext uri="{FF2B5EF4-FFF2-40B4-BE49-F238E27FC236}">
              <a16:creationId xmlns:a16="http://schemas.microsoft.com/office/drawing/2014/main" id="{8FF0F2C8-58A0-48D9-854A-7B30AF2FC2B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397" name="Text Box 407">
          <a:extLst>
            <a:ext uri="{FF2B5EF4-FFF2-40B4-BE49-F238E27FC236}">
              <a16:creationId xmlns:a16="http://schemas.microsoft.com/office/drawing/2014/main" id="{5BE9B131-356E-46F1-8235-D74CA4ABDFB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8" name="Text Box 408">
          <a:extLst>
            <a:ext uri="{FF2B5EF4-FFF2-40B4-BE49-F238E27FC236}">
              <a16:creationId xmlns:a16="http://schemas.microsoft.com/office/drawing/2014/main" id="{CBCA22AA-78A5-4123-8F13-D4176621946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399" name="Text Box 409">
          <a:extLst>
            <a:ext uri="{FF2B5EF4-FFF2-40B4-BE49-F238E27FC236}">
              <a16:creationId xmlns:a16="http://schemas.microsoft.com/office/drawing/2014/main" id="{805A4969-03AB-4A8D-961D-9C2A9E3B3E1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00" name="Text Box 410">
          <a:extLst>
            <a:ext uri="{FF2B5EF4-FFF2-40B4-BE49-F238E27FC236}">
              <a16:creationId xmlns:a16="http://schemas.microsoft.com/office/drawing/2014/main" id="{4E3F3FF0-217C-447C-AE62-F670441DEDC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1" name="Text Box 411">
          <a:extLst>
            <a:ext uri="{FF2B5EF4-FFF2-40B4-BE49-F238E27FC236}">
              <a16:creationId xmlns:a16="http://schemas.microsoft.com/office/drawing/2014/main" id="{EEBB1566-A1AE-4D97-A240-A659BC270CF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2" name="Text Box 412">
          <a:extLst>
            <a:ext uri="{FF2B5EF4-FFF2-40B4-BE49-F238E27FC236}">
              <a16:creationId xmlns:a16="http://schemas.microsoft.com/office/drawing/2014/main" id="{266E3EF8-9BE0-414C-91A3-555434A4D63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03" name="Text Box 413">
          <a:extLst>
            <a:ext uri="{FF2B5EF4-FFF2-40B4-BE49-F238E27FC236}">
              <a16:creationId xmlns:a16="http://schemas.microsoft.com/office/drawing/2014/main" id="{87EFA28B-3C12-4002-9F68-DC13734D04C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04" name="Text Box 414">
          <a:extLst>
            <a:ext uri="{FF2B5EF4-FFF2-40B4-BE49-F238E27FC236}">
              <a16:creationId xmlns:a16="http://schemas.microsoft.com/office/drawing/2014/main" id="{4CCD0C8A-DAF1-425E-8487-2C8CAD42D5A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05" name="Text Box 415">
          <a:extLst>
            <a:ext uri="{FF2B5EF4-FFF2-40B4-BE49-F238E27FC236}">
              <a16:creationId xmlns:a16="http://schemas.microsoft.com/office/drawing/2014/main" id="{899A335B-67FD-4FF6-B2DA-E66942BFF7E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6" name="Text Box 416">
          <a:extLst>
            <a:ext uri="{FF2B5EF4-FFF2-40B4-BE49-F238E27FC236}">
              <a16:creationId xmlns:a16="http://schemas.microsoft.com/office/drawing/2014/main" id="{8F134B7C-4B19-4999-8F77-0E7C6A16792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7" name="Text Box 417">
          <a:extLst>
            <a:ext uri="{FF2B5EF4-FFF2-40B4-BE49-F238E27FC236}">
              <a16:creationId xmlns:a16="http://schemas.microsoft.com/office/drawing/2014/main" id="{847904BD-71EC-4B5F-BC51-DDDAA21DA66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8" name="Text Box 418">
          <a:extLst>
            <a:ext uri="{FF2B5EF4-FFF2-40B4-BE49-F238E27FC236}">
              <a16:creationId xmlns:a16="http://schemas.microsoft.com/office/drawing/2014/main" id="{82FDD702-A50F-428F-AE48-DCE8C411A2F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09" name="Text Box 419">
          <a:extLst>
            <a:ext uri="{FF2B5EF4-FFF2-40B4-BE49-F238E27FC236}">
              <a16:creationId xmlns:a16="http://schemas.microsoft.com/office/drawing/2014/main" id="{F166E893-F95F-4D0A-A3F3-73F510D614C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10" name="Text Box 420">
          <a:extLst>
            <a:ext uri="{FF2B5EF4-FFF2-40B4-BE49-F238E27FC236}">
              <a16:creationId xmlns:a16="http://schemas.microsoft.com/office/drawing/2014/main" id="{76038ABC-0C74-4C89-8B9F-47551CD50AE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1" name="Text Box 421">
          <a:extLst>
            <a:ext uri="{FF2B5EF4-FFF2-40B4-BE49-F238E27FC236}">
              <a16:creationId xmlns:a16="http://schemas.microsoft.com/office/drawing/2014/main" id="{3C1B879C-784D-4FC7-A0F4-F8F41037802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12" name="Text Box 422">
          <a:extLst>
            <a:ext uri="{FF2B5EF4-FFF2-40B4-BE49-F238E27FC236}">
              <a16:creationId xmlns:a16="http://schemas.microsoft.com/office/drawing/2014/main" id="{FD0DE1D2-BB0D-4CFC-8BE0-8B94703B4CD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13" name="Text Box 423">
          <a:extLst>
            <a:ext uri="{FF2B5EF4-FFF2-40B4-BE49-F238E27FC236}">
              <a16:creationId xmlns:a16="http://schemas.microsoft.com/office/drawing/2014/main" id="{A1135BD4-2F42-4D0B-A52E-52EAC64F4DB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4" name="Text Box 424">
          <a:extLst>
            <a:ext uri="{FF2B5EF4-FFF2-40B4-BE49-F238E27FC236}">
              <a16:creationId xmlns:a16="http://schemas.microsoft.com/office/drawing/2014/main" id="{451F97CF-7C8D-4834-94EB-7F463E4C3F0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56415" name="Text Box 425">
          <a:extLst>
            <a:ext uri="{FF2B5EF4-FFF2-40B4-BE49-F238E27FC236}">
              <a16:creationId xmlns:a16="http://schemas.microsoft.com/office/drawing/2014/main" id="{78C1DA73-90AF-418C-9EBC-9CC10E10BCC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16" name="Text Box 426">
          <a:extLst>
            <a:ext uri="{FF2B5EF4-FFF2-40B4-BE49-F238E27FC236}">
              <a16:creationId xmlns:a16="http://schemas.microsoft.com/office/drawing/2014/main" id="{4C91B7DF-8796-4990-8AC9-DDCA06DB3FC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17" name="Text Box 427">
          <a:extLst>
            <a:ext uri="{FF2B5EF4-FFF2-40B4-BE49-F238E27FC236}">
              <a16:creationId xmlns:a16="http://schemas.microsoft.com/office/drawing/2014/main" id="{C7B1A107-72E5-42ED-B35C-1AA76700A42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114300</xdr:rowOff>
    </xdr:from>
    <xdr:to>
      <xdr:col>4</xdr:col>
      <xdr:colOff>95250</xdr:colOff>
      <xdr:row>126</xdr:row>
      <xdr:rowOff>0</xdr:rowOff>
    </xdr:to>
    <xdr:sp macro="" textlink="">
      <xdr:nvSpPr>
        <xdr:cNvPr id="14056418" name="Text Box 428">
          <a:extLst>
            <a:ext uri="{FF2B5EF4-FFF2-40B4-BE49-F238E27FC236}">
              <a16:creationId xmlns:a16="http://schemas.microsoft.com/office/drawing/2014/main" id="{5231B5F1-D873-4B06-9339-91C7098AC016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19" name="Text Box 429">
          <a:extLst>
            <a:ext uri="{FF2B5EF4-FFF2-40B4-BE49-F238E27FC236}">
              <a16:creationId xmlns:a16="http://schemas.microsoft.com/office/drawing/2014/main" id="{74872EB5-7590-4412-949D-38B6DD6F7DE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0" name="Text Box 430">
          <a:extLst>
            <a:ext uri="{FF2B5EF4-FFF2-40B4-BE49-F238E27FC236}">
              <a16:creationId xmlns:a16="http://schemas.microsoft.com/office/drawing/2014/main" id="{C22450DF-B80C-4331-A391-9F1BC5B97A8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1" name="Text Box 431">
          <a:extLst>
            <a:ext uri="{FF2B5EF4-FFF2-40B4-BE49-F238E27FC236}">
              <a16:creationId xmlns:a16="http://schemas.microsoft.com/office/drawing/2014/main" id="{F908F629-18C3-45F7-A019-F3ECEAB5FC4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2" name="Text Box 432">
          <a:extLst>
            <a:ext uri="{FF2B5EF4-FFF2-40B4-BE49-F238E27FC236}">
              <a16:creationId xmlns:a16="http://schemas.microsoft.com/office/drawing/2014/main" id="{9FB8E789-A0E6-4EF3-9657-60D5422B276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3" name="Text Box 433">
          <a:extLst>
            <a:ext uri="{FF2B5EF4-FFF2-40B4-BE49-F238E27FC236}">
              <a16:creationId xmlns:a16="http://schemas.microsoft.com/office/drawing/2014/main" id="{38B1E1CE-1A75-4157-B388-CEBDD3A9B60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4" name="Text Box 434">
          <a:extLst>
            <a:ext uri="{FF2B5EF4-FFF2-40B4-BE49-F238E27FC236}">
              <a16:creationId xmlns:a16="http://schemas.microsoft.com/office/drawing/2014/main" id="{421A9983-7F90-48C7-8D21-336B98CC93A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5" name="Text Box 435">
          <a:extLst>
            <a:ext uri="{FF2B5EF4-FFF2-40B4-BE49-F238E27FC236}">
              <a16:creationId xmlns:a16="http://schemas.microsoft.com/office/drawing/2014/main" id="{CEBFF36D-33B4-440B-A771-E84A240E741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6" name="Text Box 436">
          <a:extLst>
            <a:ext uri="{FF2B5EF4-FFF2-40B4-BE49-F238E27FC236}">
              <a16:creationId xmlns:a16="http://schemas.microsoft.com/office/drawing/2014/main" id="{010E3263-0EF8-4839-A9BB-A7A1DAB80E7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7" name="Text Box 437">
          <a:extLst>
            <a:ext uri="{FF2B5EF4-FFF2-40B4-BE49-F238E27FC236}">
              <a16:creationId xmlns:a16="http://schemas.microsoft.com/office/drawing/2014/main" id="{C4F7DC62-AEFD-4EAA-B351-A8503847FEC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8" name="Text Box 438">
          <a:extLst>
            <a:ext uri="{FF2B5EF4-FFF2-40B4-BE49-F238E27FC236}">
              <a16:creationId xmlns:a16="http://schemas.microsoft.com/office/drawing/2014/main" id="{AB7E2F44-58C2-4AC0-904D-E7AFF95202F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29" name="Text Box 439">
          <a:extLst>
            <a:ext uri="{FF2B5EF4-FFF2-40B4-BE49-F238E27FC236}">
              <a16:creationId xmlns:a16="http://schemas.microsoft.com/office/drawing/2014/main" id="{A70D6EDC-F4A5-4168-85AA-F4158B38214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0" name="Text Box 440">
          <a:extLst>
            <a:ext uri="{FF2B5EF4-FFF2-40B4-BE49-F238E27FC236}">
              <a16:creationId xmlns:a16="http://schemas.microsoft.com/office/drawing/2014/main" id="{66D71A95-8DDD-4C68-9D44-F7243B86DFF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1" name="Text Box 441">
          <a:extLst>
            <a:ext uri="{FF2B5EF4-FFF2-40B4-BE49-F238E27FC236}">
              <a16:creationId xmlns:a16="http://schemas.microsoft.com/office/drawing/2014/main" id="{C3A9096D-227E-4EC0-80C4-E138B45424F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2" name="Text Box 442">
          <a:extLst>
            <a:ext uri="{FF2B5EF4-FFF2-40B4-BE49-F238E27FC236}">
              <a16:creationId xmlns:a16="http://schemas.microsoft.com/office/drawing/2014/main" id="{38D830B1-B21E-4050-9AB7-464E384F00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3" name="Text Box 443">
          <a:extLst>
            <a:ext uri="{FF2B5EF4-FFF2-40B4-BE49-F238E27FC236}">
              <a16:creationId xmlns:a16="http://schemas.microsoft.com/office/drawing/2014/main" id="{64316C58-20FD-4BBF-98C7-21A1944F669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4" name="Text Box 444">
          <a:extLst>
            <a:ext uri="{FF2B5EF4-FFF2-40B4-BE49-F238E27FC236}">
              <a16:creationId xmlns:a16="http://schemas.microsoft.com/office/drawing/2014/main" id="{6F7CAA61-82F6-47D5-A303-0699C81DFB3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5" name="Text Box 445">
          <a:extLst>
            <a:ext uri="{FF2B5EF4-FFF2-40B4-BE49-F238E27FC236}">
              <a16:creationId xmlns:a16="http://schemas.microsoft.com/office/drawing/2014/main" id="{C1590AA7-7F3A-4CA9-9790-5C312961BE2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6" name="Text Box 446">
          <a:extLst>
            <a:ext uri="{FF2B5EF4-FFF2-40B4-BE49-F238E27FC236}">
              <a16:creationId xmlns:a16="http://schemas.microsoft.com/office/drawing/2014/main" id="{BEA7A005-1F4A-4E57-8711-C33E5FAB549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7" name="Text Box 447">
          <a:extLst>
            <a:ext uri="{FF2B5EF4-FFF2-40B4-BE49-F238E27FC236}">
              <a16:creationId xmlns:a16="http://schemas.microsoft.com/office/drawing/2014/main" id="{DD69AF22-971D-4212-A6C7-388CC32A136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8" name="Text Box 448">
          <a:extLst>
            <a:ext uri="{FF2B5EF4-FFF2-40B4-BE49-F238E27FC236}">
              <a16:creationId xmlns:a16="http://schemas.microsoft.com/office/drawing/2014/main" id="{17A93A10-8C41-412A-938A-79810663D7F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39" name="Text Box 449">
          <a:extLst>
            <a:ext uri="{FF2B5EF4-FFF2-40B4-BE49-F238E27FC236}">
              <a16:creationId xmlns:a16="http://schemas.microsoft.com/office/drawing/2014/main" id="{2D473495-2FC2-4532-83CD-F4CCFE0BB4F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0" name="Text Box 450">
          <a:extLst>
            <a:ext uri="{FF2B5EF4-FFF2-40B4-BE49-F238E27FC236}">
              <a16:creationId xmlns:a16="http://schemas.microsoft.com/office/drawing/2014/main" id="{3CE61C20-91FC-4ED6-AFA3-D7DAA63F468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1" name="Text Box 451">
          <a:extLst>
            <a:ext uri="{FF2B5EF4-FFF2-40B4-BE49-F238E27FC236}">
              <a16:creationId xmlns:a16="http://schemas.microsoft.com/office/drawing/2014/main" id="{474DC36C-35A6-4C2F-9934-50681D57030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2" name="Text Box 452">
          <a:extLst>
            <a:ext uri="{FF2B5EF4-FFF2-40B4-BE49-F238E27FC236}">
              <a16:creationId xmlns:a16="http://schemas.microsoft.com/office/drawing/2014/main" id="{96A5B5A0-449D-4C98-9FEA-51E21A7FF13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3" name="Text Box 453">
          <a:extLst>
            <a:ext uri="{FF2B5EF4-FFF2-40B4-BE49-F238E27FC236}">
              <a16:creationId xmlns:a16="http://schemas.microsoft.com/office/drawing/2014/main" id="{CC969FC3-FF32-4FB8-B35A-32CE8E195FC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4" name="Text Box 454">
          <a:extLst>
            <a:ext uri="{FF2B5EF4-FFF2-40B4-BE49-F238E27FC236}">
              <a16:creationId xmlns:a16="http://schemas.microsoft.com/office/drawing/2014/main" id="{0707725F-FA1D-4436-8ED4-5C62811B015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5" name="Text Box 455">
          <a:extLst>
            <a:ext uri="{FF2B5EF4-FFF2-40B4-BE49-F238E27FC236}">
              <a16:creationId xmlns:a16="http://schemas.microsoft.com/office/drawing/2014/main" id="{92487079-B46D-4D46-B09E-479359D83E7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6" name="Text Box 456">
          <a:extLst>
            <a:ext uri="{FF2B5EF4-FFF2-40B4-BE49-F238E27FC236}">
              <a16:creationId xmlns:a16="http://schemas.microsoft.com/office/drawing/2014/main" id="{C6B09BD3-BA7D-414F-9F89-A0487D04A51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56447" name="Text Box 457">
          <a:extLst>
            <a:ext uri="{FF2B5EF4-FFF2-40B4-BE49-F238E27FC236}">
              <a16:creationId xmlns:a16="http://schemas.microsoft.com/office/drawing/2014/main" id="{919CC54F-86EB-4B5E-9A6D-720380C6812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24" name="Text Box 458">
          <a:extLst>
            <a:ext uri="{FF2B5EF4-FFF2-40B4-BE49-F238E27FC236}">
              <a16:creationId xmlns:a16="http://schemas.microsoft.com/office/drawing/2014/main" id="{9C41599C-1CE0-468C-A4C5-9D837E92377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25" name="Text Box 459">
          <a:extLst>
            <a:ext uri="{FF2B5EF4-FFF2-40B4-BE49-F238E27FC236}">
              <a16:creationId xmlns:a16="http://schemas.microsoft.com/office/drawing/2014/main" id="{4E63A88D-0DA4-4A6B-8090-B1B11EF9ACE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26" name="Text Box 460">
          <a:extLst>
            <a:ext uri="{FF2B5EF4-FFF2-40B4-BE49-F238E27FC236}">
              <a16:creationId xmlns:a16="http://schemas.microsoft.com/office/drawing/2014/main" id="{90E319F7-6814-4A5F-BE69-336724BF2F3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27" name="Text Box 461">
          <a:extLst>
            <a:ext uri="{FF2B5EF4-FFF2-40B4-BE49-F238E27FC236}">
              <a16:creationId xmlns:a16="http://schemas.microsoft.com/office/drawing/2014/main" id="{D521C5C1-2C29-4AE6-9E07-72FFF551F54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28" name="Text Box 462">
          <a:extLst>
            <a:ext uri="{FF2B5EF4-FFF2-40B4-BE49-F238E27FC236}">
              <a16:creationId xmlns:a16="http://schemas.microsoft.com/office/drawing/2014/main" id="{107B3B89-628F-49E0-A83C-50728C4A753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29" name="Text Box 463">
          <a:extLst>
            <a:ext uri="{FF2B5EF4-FFF2-40B4-BE49-F238E27FC236}">
              <a16:creationId xmlns:a16="http://schemas.microsoft.com/office/drawing/2014/main" id="{7E41BE3C-0212-45D1-9C8A-7FF8F4616AD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0" name="Text Box 464">
          <a:extLst>
            <a:ext uri="{FF2B5EF4-FFF2-40B4-BE49-F238E27FC236}">
              <a16:creationId xmlns:a16="http://schemas.microsoft.com/office/drawing/2014/main" id="{1EA7B678-B2B4-4FFA-B98C-A8D03A8AAEE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1" name="Text Box 465">
          <a:extLst>
            <a:ext uri="{FF2B5EF4-FFF2-40B4-BE49-F238E27FC236}">
              <a16:creationId xmlns:a16="http://schemas.microsoft.com/office/drawing/2014/main" id="{8D42C102-F33C-4F90-ABC1-31F8C105089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2" name="Text Box 466">
          <a:extLst>
            <a:ext uri="{FF2B5EF4-FFF2-40B4-BE49-F238E27FC236}">
              <a16:creationId xmlns:a16="http://schemas.microsoft.com/office/drawing/2014/main" id="{13805899-4367-4E95-A19F-669ECAFDCE1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3" name="Text Box 467">
          <a:extLst>
            <a:ext uri="{FF2B5EF4-FFF2-40B4-BE49-F238E27FC236}">
              <a16:creationId xmlns:a16="http://schemas.microsoft.com/office/drawing/2014/main" id="{A478007E-BA05-49FC-ABF1-96E7201210A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4" name="Text Box 468">
          <a:extLst>
            <a:ext uri="{FF2B5EF4-FFF2-40B4-BE49-F238E27FC236}">
              <a16:creationId xmlns:a16="http://schemas.microsoft.com/office/drawing/2014/main" id="{D88AB74E-EDA0-4124-A95F-09331A9F8E4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5" name="Text Box 469">
          <a:extLst>
            <a:ext uri="{FF2B5EF4-FFF2-40B4-BE49-F238E27FC236}">
              <a16:creationId xmlns:a16="http://schemas.microsoft.com/office/drawing/2014/main" id="{91C2C781-B34C-40D3-8A4B-512E88E7AFC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6" name="Text Box 470">
          <a:extLst>
            <a:ext uri="{FF2B5EF4-FFF2-40B4-BE49-F238E27FC236}">
              <a16:creationId xmlns:a16="http://schemas.microsoft.com/office/drawing/2014/main" id="{82E61C0A-3C77-4A25-8AA0-71B51241213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95250</xdr:colOff>
      <xdr:row>126</xdr:row>
      <xdr:rowOff>76200</xdr:rowOff>
    </xdr:to>
    <xdr:sp macro="" textlink="">
      <xdr:nvSpPr>
        <xdr:cNvPr id="14081037" name="Text Box 471">
          <a:extLst>
            <a:ext uri="{FF2B5EF4-FFF2-40B4-BE49-F238E27FC236}">
              <a16:creationId xmlns:a16="http://schemas.microsoft.com/office/drawing/2014/main" id="{6894B64C-C416-4021-9030-CDBA082D8CB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38" name="Text Box 472">
          <a:extLst>
            <a:ext uri="{FF2B5EF4-FFF2-40B4-BE49-F238E27FC236}">
              <a16:creationId xmlns:a16="http://schemas.microsoft.com/office/drawing/2014/main" id="{CFF6E597-5452-4E51-91A2-693C3DF64AC0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39" name="Text Box 473">
          <a:extLst>
            <a:ext uri="{FF2B5EF4-FFF2-40B4-BE49-F238E27FC236}">
              <a16:creationId xmlns:a16="http://schemas.microsoft.com/office/drawing/2014/main" id="{D5C875B7-0F49-4333-997B-AC44060907F8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40" name="Text Box 474">
          <a:extLst>
            <a:ext uri="{FF2B5EF4-FFF2-40B4-BE49-F238E27FC236}">
              <a16:creationId xmlns:a16="http://schemas.microsoft.com/office/drawing/2014/main" id="{789471D0-C33A-43E7-9470-9C501447DDE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1041" name="Text Box 475">
          <a:extLst>
            <a:ext uri="{FF2B5EF4-FFF2-40B4-BE49-F238E27FC236}">
              <a16:creationId xmlns:a16="http://schemas.microsoft.com/office/drawing/2014/main" id="{E8E1F849-B8DF-4225-A2D1-9554505F6F9B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42" name="Text Box 476">
          <a:extLst>
            <a:ext uri="{FF2B5EF4-FFF2-40B4-BE49-F238E27FC236}">
              <a16:creationId xmlns:a16="http://schemas.microsoft.com/office/drawing/2014/main" id="{A38305A4-65C6-43F5-93A1-0BFB788C851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43" name="Text Box 477">
          <a:extLst>
            <a:ext uri="{FF2B5EF4-FFF2-40B4-BE49-F238E27FC236}">
              <a16:creationId xmlns:a16="http://schemas.microsoft.com/office/drawing/2014/main" id="{9139312B-1A56-4D85-8746-2933D00608A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44" name="Text Box 478">
          <a:extLst>
            <a:ext uri="{FF2B5EF4-FFF2-40B4-BE49-F238E27FC236}">
              <a16:creationId xmlns:a16="http://schemas.microsoft.com/office/drawing/2014/main" id="{8AF67EA3-A980-4F1B-BF99-21C955195402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1045" name="Text Box 479">
          <a:extLst>
            <a:ext uri="{FF2B5EF4-FFF2-40B4-BE49-F238E27FC236}">
              <a16:creationId xmlns:a16="http://schemas.microsoft.com/office/drawing/2014/main" id="{A7ECEF3E-6C49-4302-B3DB-BB056B67991F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46" name="Text Box 480">
          <a:extLst>
            <a:ext uri="{FF2B5EF4-FFF2-40B4-BE49-F238E27FC236}">
              <a16:creationId xmlns:a16="http://schemas.microsoft.com/office/drawing/2014/main" id="{B391D1D5-34F3-4C3F-952A-2117185F05EE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47" name="Text Box 481">
          <a:extLst>
            <a:ext uri="{FF2B5EF4-FFF2-40B4-BE49-F238E27FC236}">
              <a16:creationId xmlns:a16="http://schemas.microsoft.com/office/drawing/2014/main" id="{7600A0F1-E066-4EED-AD9E-9A8FC986B59D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48" name="Text Box 482">
          <a:extLst>
            <a:ext uri="{FF2B5EF4-FFF2-40B4-BE49-F238E27FC236}">
              <a16:creationId xmlns:a16="http://schemas.microsoft.com/office/drawing/2014/main" id="{1B61DB80-A22F-4CCE-AB9C-D9B46E02702B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49" name="Text Box 483">
          <a:extLst>
            <a:ext uri="{FF2B5EF4-FFF2-40B4-BE49-F238E27FC236}">
              <a16:creationId xmlns:a16="http://schemas.microsoft.com/office/drawing/2014/main" id="{432A88BE-1587-467F-84F9-4FEFC4AB874D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50" name="Text Box 484">
          <a:extLst>
            <a:ext uri="{FF2B5EF4-FFF2-40B4-BE49-F238E27FC236}">
              <a16:creationId xmlns:a16="http://schemas.microsoft.com/office/drawing/2014/main" id="{78FD4085-E650-45B6-A176-428B0F8EDE44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51" name="Text Box 485">
          <a:extLst>
            <a:ext uri="{FF2B5EF4-FFF2-40B4-BE49-F238E27FC236}">
              <a16:creationId xmlns:a16="http://schemas.microsoft.com/office/drawing/2014/main" id="{5824F6FD-8F39-495A-8CC9-B71C6F02F30D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52" name="Text Box 486">
          <a:extLst>
            <a:ext uri="{FF2B5EF4-FFF2-40B4-BE49-F238E27FC236}">
              <a16:creationId xmlns:a16="http://schemas.microsoft.com/office/drawing/2014/main" id="{B1AAEA64-7875-4A59-8CBD-8277C4BE2890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1053" name="Text Box 487">
          <a:extLst>
            <a:ext uri="{FF2B5EF4-FFF2-40B4-BE49-F238E27FC236}">
              <a16:creationId xmlns:a16="http://schemas.microsoft.com/office/drawing/2014/main" id="{FC93A0C5-EFE9-4FC0-B23E-B10401648874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54" name="Text Box 488">
          <a:extLst>
            <a:ext uri="{FF2B5EF4-FFF2-40B4-BE49-F238E27FC236}">
              <a16:creationId xmlns:a16="http://schemas.microsoft.com/office/drawing/2014/main" id="{E55D8E04-E042-4BDE-A2F6-93E04BA2FD97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55" name="Text Box 489">
          <a:extLst>
            <a:ext uri="{FF2B5EF4-FFF2-40B4-BE49-F238E27FC236}">
              <a16:creationId xmlns:a16="http://schemas.microsoft.com/office/drawing/2014/main" id="{82B55EF3-DB00-46D7-A797-BD7A341576B7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56" name="Text Box 490">
          <a:extLst>
            <a:ext uri="{FF2B5EF4-FFF2-40B4-BE49-F238E27FC236}">
              <a16:creationId xmlns:a16="http://schemas.microsoft.com/office/drawing/2014/main" id="{0074B6B2-346A-4DDB-BAD4-036A3B475224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57" name="Text Box 491">
          <a:extLst>
            <a:ext uri="{FF2B5EF4-FFF2-40B4-BE49-F238E27FC236}">
              <a16:creationId xmlns:a16="http://schemas.microsoft.com/office/drawing/2014/main" id="{9D607363-C61D-4B5B-8D6F-C775E478CF34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1058" name="Text Box 492">
          <a:extLst>
            <a:ext uri="{FF2B5EF4-FFF2-40B4-BE49-F238E27FC236}">
              <a16:creationId xmlns:a16="http://schemas.microsoft.com/office/drawing/2014/main" id="{E2166C02-0C14-4B14-B460-688E86F7989D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1059" name="Text Box 493">
          <a:extLst>
            <a:ext uri="{FF2B5EF4-FFF2-40B4-BE49-F238E27FC236}">
              <a16:creationId xmlns:a16="http://schemas.microsoft.com/office/drawing/2014/main" id="{8FCDBE7A-F9F0-41F9-829E-CC901065B2D4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60" name="Text Box 494">
          <a:extLst>
            <a:ext uri="{FF2B5EF4-FFF2-40B4-BE49-F238E27FC236}">
              <a16:creationId xmlns:a16="http://schemas.microsoft.com/office/drawing/2014/main" id="{C0AA52AD-BCA9-4C32-B0DA-12356B64C1E5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1061" name="Text Box 495">
          <a:extLst>
            <a:ext uri="{FF2B5EF4-FFF2-40B4-BE49-F238E27FC236}">
              <a16:creationId xmlns:a16="http://schemas.microsoft.com/office/drawing/2014/main" id="{9D12DAD8-1C24-4140-B5D1-01CEAAB2F04A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1062" name="Text Box 496">
          <a:extLst>
            <a:ext uri="{FF2B5EF4-FFF2-40B4-BE49-F238E27FC236}">
              <a16:creationId xmlns:a16="http://schemas.microsoft.com/office/drawing/2014/main" id="{64C107C5-15BF-4A52-8237-D78756CC3BA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63" name="Text Box 497">
          <a:extLst>
            <a:ext uri="{FF2B5EF4-FFF2-40B4-BE49-F238E27FC236}">
              <a16:creationId xmlns:a16="http://schemas.microsoft.com/office/drawing/2014/main" id="{F5741ABB-F845-4204-8787-49C2018F63E8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1064" name="Text Box 498">
          <a:extLst>
            <a:ext uri="{FF2B5EF4-FFF2-40B4-BE49-F238E27FC236}">
              <a16:creationId xmlns:a16="http://schemas.microsoft.com/office/drawing/2014/main" id="{9A02019A-22A5-46CB-9A97-EA62172BEEFC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65" name="Text Box 499">
          <a:extLst>
            <a:ext uri="{FF2B5EF4-FFF2-40B4-BE49-F238E27FC236}">
              <a16:creationId xmlns:a16="http://schemas.microsoft.com/office/drawing/2014/main" id="{63CA58F4-AA34-4503-A773-03214FD01D03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1066" name="Text Box 500">
          <a:extLst>
            <a:ext uri="{FF2B5EF4-FFF2-40B4-BE49-F238E27FC236}">
              <a16:creationId xmlns:a16="http://schemas.microsoft.com/office/drawing/2014/main" id="{A9C43241-EC7A-4C60-8E44-0133E15E525A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1067" name="Text Box 501">
          <a:extLst>
            <a:ext uri="{FF2B5EF4-FFF2-40B4-BE49-F238E27FC236}">
              <a16:creationId xmlns:a16="http://schemas.microsoft.com/office/drawing/2014/main" id="{68D0BCDF-267D-4B04-B3D1-919BB92043EE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1068" name="Text Box 502">
          <a:extLst>
            <a:ext uri="{FF2B5EF4-FFF2-40B4-BE49-F238E27FC236}">
              <a16:creationId xmlns:a16="http://schemas.microsoft.com/office/drawing/2014/main" id="{A9FF8E8C-A097-446D-8DD2-7B3E502F79DF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69" name="Text Box 503">
          <a:extLst>
            <a:ext uri="{FF2B5EF4-FFF2-40B4-BE49-F238E27FC236}">
              <a16:creationId xmlns:a16="http://schemas.microsoft.com/office/drawing/2014/main" id="{DFDBFE9F-8949-427F-9CD9-DB4A1C0D69DB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70" name="Text Box 504">
          <a:extLst>
            <a:ext uri="{FF2B5EF4-FFF2-40B4-BE49-F238E27FC236}">
              <a16:creationId xmlns:a16="http://schemas.microsoft.com/office/drawing/2014/main" id="{4B6C4DA8-9816-4AED-A06B-CB5EA3F04AAA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71" name="Text Box 505">
          <a:extLst>
            <a:ext uri="{FF2B5EF4-FFF2-40B4-BE49-F238E27FC236}">
              <a16:creationId xmlns:a16="http://schemas.microsoft.com/office/drawing/2014/main" id="{97345E15-00B9-4550-AC28-9C108AEBC28E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72" name="Text Box 506">
          <a:extLst>
            <a:ext uri="{FF2B5EF4-FFF2-40B4-BE49-F238E27FC236}">
              <a16:creationId xmlns:a16="http://schemas.microsoft.com/office/drawing/2014/main" id="{7441F1E4-06E5-4669-B5B2-D8C944FAAA43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1073" name="Text Box 507">
          <a:extLst>
            <a:ext uri="{FF2B5EF4-FFF2-40B4-BE49-F238E27FC236}">
              <a16:creationId xmlns:a16="http://schemas.microsoft.com/office/drawing/2014/main" id="{C90D13DE-0C9F-405E-9211-023758D0F2A6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1074" name="Text Box 508">
          <a:extLst>
            <a:ext uri="{FF2B5EF4-FFF2-40B4-BE49-F238E27FC236}">
              <a16:creationId xmlns:a16="http://schemas.microsoft.com/office/drawing/2014/main" id="{586595B0-7E12-4FAE-A5CE-2F71C55473E7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75" name="Text Box 509">
          <a:extLst>
            <a:ext uri="{FF2B5EF4-FFF2-40B4-BE49-F238E27FC236}">
              <a16:creationId xmlns:a16="http://schemas.microsoft.com/office/drawing/2014/main" id="{530DBFA1-D622-400A-A9D7-FDFD28155DAE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76" name="Text Box 510">
          <a:extLst>
            <a:ext uri="{FF2B5EF4-FFF2-40B4-BE49-F238E27FC236}">
              <a16:creationId xmlns:a16="http://schemas.microsoft.com/office/drawing/2014/main" id="{7C1DD5CF-9D64-4BAC-9485-7D32D2102471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77" name="Text Box 511">
          <a:extLst>
            <a:ext uri="{FF2B5EF4-FFF2-40B4-BE49-F238E27FC236}">
              <a16:creationId xmlns:a16="http://schemas.microsoft.com/office/drawing/2014/main" id="{31CE3204-9588-4E72-AA0B-CB63126BCEC7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78" name="Text Box 512">
          <a:extLst>
            <a:ext uri="{FF2B5EF4-FFF2-40B4-BE49-F238E27FC236}">
              <a16:creationId xmlns:a16="http://schemas.microsoft.com/office/drawing/2014/main" id="{6EFAEA1F-B28A-4FDE-99DD-5EA901017ADF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1079" name="Text Box 513">
          <a:extLst>
            <a:ext uri="{FF2B5EF4-FFF2-40B4-BE49-F238E27FC236}">
              <a16:creationId xmlns:a16="http://schemas.microsoft.com/office/drawing/2014/main" id="{D6A05027-1FB1-4FD0-9C75-6F00FF6D7132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1080" name="Text Box 514">
          <a:extLst>
            <a:ext uri="{FF2B5EF4-FFF2-40B4-BE49-F238E27FC236}">
              <a16:creationId xmlns:a16="http://schemas.microsoft.com/office/drawing/2014/main" id="{A7035AFE-030B-48FE-B3B1-14E9BBBE21EC}"/>
            </a:ext>
          </a:extLst>
        </xdr:cNvPr>
        <xdr:cNvSpPr txBox="1">
          <a:spLocks noChangeArrowheads="1"/>
        </xdr:cNvSpPr>
      </xdr:nvSpPr>
      <xdr:spPr bwMode="auto">
        <a:xfrm>
          <a:off x="3781425" y="2769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1081" name="Text Box 515">
          <a:extLst>
            <a:ext uri="{FF2B5EF4-FFF2-40B4-BE49-F238E27FC236}">
              <a16:creationId xmlns:a16="http://schemas.microsoft.com/office/drawing/2014/main" id="{C59FFB5C-ACBF-4822-ACB5-B65F18128123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082" name="Text Box 516">
          <a:extLst>
            <a:ext uri="{FF2B5EF4-FFF2-40B4-BE49-F238E27FC236}">
              <a16:creationId xmlns:a16="http://schemas.microsoft.com/office/drawing/2014/main" id="{6D6D88E2-5321-4653-A4DB-6CAFED51535F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83" name="Text Box 517">
          <a:extLst>
            <a:ext uri="{FF2B5EF4-FFF2-40B4-BE49-F238E27FC236}">
              <a16:creationId xmlns:a16="http://schemas.microsoft.com/office/drawing/2014/main" id="{E8AEC474-D432-4EC8-8F80-0E0E39E09C0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84" name="Text Box 518">
          <a:extLst>
            <a:ext uri="{FF2B5EF4-FFF2-40B4-BE49-F238E27FC236}">
              <a16:creationId xmlns:a16="http://schemas.microsoft.com/office/drawing/2014/main" id="{549B30F9-3BF3-4956-8C32-9A3D953688B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85" name="Text Box 519">
          <a:extLst>
            <a:ext uri="{FF2B5EF4-FFF2-40B4-BE49-F238E27FC236}">
              <a16:creationId xmlns:a16="http://schemas.microsoft.com/office/drawing/2014/main" id="{A12A7F9F-5285-4184-B765-776A59E80342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1086" name="Text Box 520">
          <a:extLst>
            <a:ext uri="{FF2B5EF4-FFF2-40B4-BE49-F238E27FC236}">
              <a16:creationId xmlns:a16="http://schemas.microsoft.com/office/drawing/2014/main" id="{96E34C62-E10F-4208-BB99-D216B95A137F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87" name="Text Box 521">
          <a:extLst>
            <a:ext uri="{FF2B5EF4-FFF2-40B4-BE49-F238E27FC236}">
              <a16:creationId xmlns:a16="http://schemas.microsoft.com/office/drawing/2014/main" id="{0EC955A6-D310-4201-88CD-A529496ED71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88" name="Text Box 522">
          <a:extLst>
            <a:ext uri="{FF2B5EF4-FFF2-40B4-BE49-F238E27FC236}">
              <a16:creationId xmlns:a16="http://schemas.microsoft.com/office/drawing/2014/main" id="{C4F7E073-D42E-407B-A15D-87EA2C07A40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1089" name="Text Box 523">
          <a:extLst>
            <a:ext uri="{FF2B5EF4-FFF2-40B4-BE49-F238E27FC236}">
              <a16:creationId xmlns:a16="http://schemas.microsoft.com/office/drawing/2014/main" id="{8A422203-A968-45D5-81E4-CD33375C1672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1090" name="Text Box 524">
          <a:extLst>
            <a:ext uri="{FF2B5EF4-FFF2-40B4-BE49-F238E27FC236}">
              <a16:creationId xmlns:a16="http://schemas.microsoft.com/office/drawing/2014/main" id="{A17E9FFF-3B51-4F6E-81CC-4097E8699B79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91" name="Text Box 525">
          <a:extLst>
            <a:ext uri="{FF2B5EF4-FFF2-40B4-BE49-F238E27FC236}">
              <a16:creationId xmlns:a16="http://schemas.microsoft.com/office/drawing/2014/main" id="{6B8501F8-2846-4705-B705-ED8BD1BA558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92" name="Text Box 526">
          <a:extLst>
            <a:ext uri="{FF2B5EF4-FFF2-40B4-BE49-F238E27FC236}">
              <a16:creationId xmlns:a16="http://schemas.microsoft.com/office/drawing/2014/main" id="{EEA94CA3-8544-4887-A9D6-2AD2921F701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93" name="Text Box 527">
          <a:extLst>
            <a:ext uri="{FF2B5EF4-FFF2-40B4-BE49-F238E27FC236}">
              <a16:creationId xmlns:a16="http://schemas.microsoft.com/office/drawing/2014/main" id="{147C6BC0-1F8C-431C-BE08-BC11F947E7F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094" name="Text Box 528">
          <a:extLst>
            <a:ext uri="{FF2B5EF4-FFF2-40B4-BE49-F238E27FC236}">
              <a16:creationId xmlns:a16="http://schemas.microsoft.com/office/drawing/2014/main" id="{5929FF89-4AE5-40BC-ADCF-6FFCB0D003A1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95" name="Text Box 529">
          <a:extLst>
            <a:ext uri="{FF2B5EF4-FFF2-40B4-BE49-F238E27FC236}">
              <a16:creationId xmlns:a16="http://schemas.microsoft.com/office/drawing/2014/main" id="{5FC24428-5840-4FF6-9C3E-D621E867716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1096" name="Text Box 530">
          <a:extLst>
            <a:ext uri="{FF2B5EF4-FFF2-40B4-BE49-F238E27FC236}">
              <a16:creationId xmlns:a16="http://schemas.microsoft.com/office/drawing/2014/main" id="{6FC573C1-DD26-42E0-A575-85ACA0B3E35C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1097" name="Text Box 531">
          <a:extLst>
            <a:ext uri="{FF2B5EF4-FFF2-40B4-BE49-F238E27FC236}">
              <a16:creationId xmlns:a16="http://schemas.microsoft.com/office/drawing/2014/main" id="{E3CAA241-62DE-4CED-B786-77C625116B31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098" name="Text Box 532">
          <a:extLst>
            <a:ext uri="{FF2B5EF4-FFF2-40B4-BE49-F238E27FC236}">
              <a16:creationId xmlns:a16="http://schemas.microsoft.com/office/drawing/2014/main" id="{220C567E-04EC-42BB-ADE0-D7CCA32A5E0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099" name="Text Box 533">
          <a:extLst>
            <a:ext uri="{FF2B5EF4-FFF2-40B4-BE49-F238E27FC236}">
              <a16:creationId xmlns:a16="http://schemas.microsoft.com/office/drawing/2014/main" id="{DAC8E402-74A4-42A6-9446-56BBB4AA5476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00" name="Text Box 534">
          <a:extLst>
            <a:ext uri="{FF2B5EF4-FFF2-40B4-BE49-F238E27FC236}">
              <a16:creationId xmlns:a16="http://schemas.microsoft.com/office/drawing/2014/main" id="{A54E33F9-6DC3-4FBD-8B66-1F4177611F8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01" name="Text Box 535">
          <a:extLst>
            <a:ext uri="{FF2B5EF4-FFF2-40B4-BE49-F238E27FC236}">
              <a16:creationId xmlns:a16="http://schemas.microsoft.com/office/drawing/2014/main" id="{7F5DFC7E-D6C8-43F1-B352-359A84DA530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02" name="Text Box 536">
          <a:extLst>
            <a:ext uri="{FF2B5EF4-FFF2-40B4-BE49-F238E27FC236}">
              <a16:creationId xmlns:a16="http://schemas.microsoft.com/office/drawing/2014/main" id="{9B6F6D0B-0D7E-402C-8C66-3B7AD78E7D9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03" name="Text Box 537">
          <a:extLst>
            <a:ext uri="{FF2B5EF4-FFF2-40B4-BE49-F238E27FC236}">
              <a16:creationId xmlns:a16="http://schemas.microsoft.com/office/drawing/2014/main" id="{1F6A0097-94C0-4905-A18D-A73C4A4DD914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104" name="Text Box 538">
          <a:extLst>
            <a:ext uri="{FF2B5EF4-FFF2-40B4-BE49-F238E27FC236}">
              <a16:creationId xmlns:a16="http://schemas.microsoft.com/office/drawing/2014/main" id="{5164078A-F612-43A2-9F04-AE69C65F6588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105" name="Text Box 539">
          <a:extLst>
            <a:ext uri="{FF2B5EF4-FFF2-40B4-BE49-F238E27FC236}">
              <a16:creationId xmlns:a16="http://schemas.microsoft.com/office/drawing/2014/main" id="{2617DD83-3D59-46ED-96B1-C9B6AE7B7A4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106" name="Text Box 540">
          <a:extLst>
            <a:ext uri="{FF2B5EF4-FFF2-40B4-BE49-F238E27FC236}">
              <a16:creationId xmlns:a16="http://schemas.microsoft.com/office/drawing/2014/main" id="{6C4B636D-5E78-47C7-8A87-318389206FB9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107" name="Text Box 541">
          <a:extLst>
            <a:ext uri="{FF2B5EF4-FFF2-40B4-BE49-F238E27FC236}">
              <a16:creationId xmlns:a16="http://schemas.microsoft.com/office/drawing/2014/main" id="{88A52300-759E-4015-BEE0-B227138F345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108" name="Text Box 542">
          <a:extLst>
            <a:ext uri="{FF2B5EF4-FFF2-40B4-BE49-F238E27FC236}">
              <a16:creationId xmlns:a16="http://schemas.microsoft.com/office/drawing/2014/main" id="{0674366D-5D2A-419C-B72A-C40C1D270A55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1109" name="Text Box 543">
          <a:extLst>
            <a:ext uri="{FF2B5EF4-FFF2-40B4-BE49-F238E27FC236}">
              <a16:creationId xmlns:a16="http://schemas.microsoft.com/office/drawing/2014/main" id="{58E2DA2A-2ABA-4027-AB77-6C0B3BD33B92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1110" name="Text Box 544">
          <a:extLst>
            <a:ext uri="{FF2B5EF4-FFF2-40B4-BE49-F238E27FC236}">
              <a16:creationId xmlns:a16="http://schemas.microsoft.com/office/drawing/2014/main" id="{F8ECD65A-0259-40D5-B1EF-98DDABB6164F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111" name="Text Box 545">
          <a:extLst>
            <a:ext uri="{FF2B5EF4-FFF2-40B4-BE49-F238E27FC236}">
              <a16:creationId xmlns:a16="http://schemas.microsoft.com/office/drawing/2014/main" id="{B22E9947-5E4A-4079-8490-3FAF4B704175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112" name="Text Box 546">
          <a:extLst>
            <a:ext uri="{FF2B5EF4-FFF2-40B4-BE49-F238E27FC236}">
              <a16:creationId xmlns:a16="http://schemas.microsoft.com/office/drawing/2014/main" id="{938AF12D-3A9A-443E-85C3-FA0650D2F9D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113" name="Text Box 547">
          <a:extLst>
            <a:ext uri="{FF2B5EF4-FFF2-40B4-BE49-F238E27FC236}">
              <a16:creationId xmlns:a16="http://schemas.microsoft.com/office/drawing/2014/main" id="{3563C2CA-566F-4D86-A5AB-124826460B02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1114" name="Text Box 548">
          <a:extLst>
            <a:ext uri="{FF2B5EF4-FFF2-40B4-BE49-F238E27FC236}">
              <a16:creationId xmlns:a16="http://schemas.microsoft.com/office/drawing/2014/main" id="{1BED67F0-B2C4-424F-95C8-FE9396EEC21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152400</xdr:rowOff>
    </xdr:from>
    <xdr:to>
      <xdr:col>4</xdr:col>
      <xdr:colOff>95250</xdr:colOff>
      <xdr:row>125</xdr:row>
      <xdr:rowOff>38100</xdr:rowOff>
    </xdr:to>
    <xdr:sp macro="" textlink="">
      <xdr:nvSpPr>
        <xdr:cNvPr id="14081115" name="Text Box 549">
          <a:extLst>
            <a:ext uri="{FF2B5EF4-FFF2-40B4-BE49-F238E27FC236}">
              <a16:creationId xmlns:a16="http://schemas.microsoft.com/office/drawing/2014/main" id="{827FDB0A-302C-4D17-82B1-223EC721512C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95250</xdr:colOff>
      <xdr:row>117</xdr:row>
      <xdr:rowOff>76200</xdr:rowOff>
    </xdr:to>
    <xdr:sp macro="" textlink="">
      <xdr:nvSpPr>
        <xdr:cNvPr id="14081116" name="Text Box 641">
          <a:extLst>
            <a:ext uri="{FF2B5EF4-FFF2-40B4-BE49-F238E27FC236}">
              <a16:creationId xmlns:a16="http://schemas.microsoft.com/office/drawing/2014/main" id="{17102B92-5865-440E-99F1-1BF4EDF82B51}"/>
            </a:ext>
          </a:extLst>
        </xdr:cNvPr>
        <xdr:cNvSpPr txBox="1">
          <a:spLocks noChangeArrowheads="1"/>
        </xdr:cNvSpPr>
      </xdr:nvSpPr>
      <xdr:spPr bwMode="auto">
        <a:xfrm>
          <a:off x="5400675" y="26593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95250</xdr:rowOff>
    </xdr:from>
    <xdr:to>
      <xdr:col>6</xdr:col>
      <xdr:colOff>95250</xdr:colOff>
      <xdr:row>117</xdr:row>
      <xdr:rowOff>171450</xdr:rowOff>
    </xdr:to>
    <xdr:sp macro="" textlink="">
      <xdr:nvSpPr>
        <xdr:cNvPr id="14081117" name="Text Box 642">
          <a:extLst>
            <a:ext uri="{FF2B5EF4-FFF2-40B4-BE49-F238E27FC236}">
              <a16:creationId xmlns:a16="http://schemas.microsoft.com/office/drawing/2014/main" id="{D9C413FC-ADAB-47F8-B46A-60446F260870}"/>
            </a:ext>
          </a:extLst>
        </xdr:cNvPr>
        <xdr:cNvSpPr txBox="1">
          <a:spLocks noChangeArrowheads="1"/>
        </xdr:cNvSpPr>
      </xdr:nvSpPr>
      <xdr:spPr bwMode="auto">
        <a:xfrm>
          <a:off x="5400675" y="26689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95250</xdr:colOff>
      <xdr:row>118</xdr:row>
      <xdr:rowOff>76200</xdr:rowOff>
    </xdr:to>
    <xdr:sp macro="" textlink="">
      <xdr:nvSpPr>
        <xdr:cNvPr id="14081118" name="Text Box 643">
          <a:extLst>
            <a:ext uri="{FF2B5EF4-FFF2-40B4-BE49-F238E27FC236}">
              <a16:creationId xmlns:a16="http://schemas.microsoft.com/office/drawing/2014/main" id="{105862CB-276A-43EF-9478-D05B74B45565}"/>
            </a:ext>
          </a:extLst>
        </xdr:cNvPr>
        <xdr:cNvSpPr txBox="1">
          <a:spLocks noChangeArrowheads="1"/>
        </xdr:cNvSpPr>
      </xdr:nvSpPr>
      <xdr:spPr bwMode="auto">
        <a:xfrm>
          <a:off x="5400675" y="26784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1119" name="Text Box 644">
          <a:extLst>
            <a:ext uri="{FF2B5EF4-FFF2-40B4-BE49-F238E27FC236}">
              <a16:creationId xmlns:a16="http://schemas.microsoft.com/office/drawing/2014/main" id="{11BEBD02-6E45-484B-8E46-48006EF6B0DD}"/>
            </a:ext>
          </a:extLst>
        </xdr:cNvPr>
        <xdr:cNvSpPr txBox="1">
          <a:spLocks noChangeArrowheads="1"/>
        </xdr:cNvSpPr>
      </xdr:nvSpPr>
      <xdr:spPr bwMode="auto">
        <a:xfrm>
          <a:off x="540067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20" name="Text Box 645">
          <a:extLst>
            <a:ext uri="{FF2B5EF4-FFF2-40B4-BE49-F238E27FC236}">
              <a16:creationId xmlns:a16="http://schemas.microsoft.com/office/drawing/2014/main" id="{5DB60CFC-E457-4A7C-86D0-5AC81055A079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21" name="Text Box 646">
          <a:extLst>
            <a:ext uri="{FF2B5EF4-FFF2-40B4-BE49-F238E27FC236}">
              <a16:creationId xmlns:a16="http://schemas.microsoft.com/office/drawing/2014/main" id="{0D0B159C-C426-47E3-8EFE-20E0284C6551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22" name="Text Box 647">
          <a:extLst>
            <a:ext uri="{FF2B5EF4-FFF2-40B4-BE49-F238E27FC236}">
              <a16:creationId xmlns:a16="http://schemas.microsoft.com/office/drawing/2014/main" id="{E432ADED-261E-44CA-9317-FB5159324C0C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23" name="Text Box 648">
          <a:extLst>
            <a:ext uri="{FF2B5EF4-FFF2-40B4-BE49-F238E27FC236}">
              <a16:creationId xmlns:a16="http://schemas.microsoft.com/office/drawing/2014/main" id="{9C459E44-CD91-4751-9A52-6393DB329810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1124" name="Text Box 649">
          <a:extLst>
            <a:ext uri="{FF2B5EF4-FFF2-40B4-BE49-F238E27FC236}">
              <a16:creationId xmlns:a16="http://schemas.microsoft.com/office/drawing/2014/main" id="{02A2E898-347A-4F35-A8AD-84390D84432B}"/>
            </a:ext>
          </a:extLst>
        </xdr:cNvPr>
        <xdr:cNvSpPr txBox="1">
          <a:spLocks noChangeArrowheads="1"/>
        </xdr:cNvSpPr>
      </xdr:nvSpPr>
      <xdr:spPr bwMode="auto">
        <a:xfrm>
          <a:off x="5400675" y="26746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1125" name="Text Box 650">
          <a:extLst>
            <a:ext uri="{FF2B5EF4-FFF2-40B4-BE49-F238E27FC236}">
              <a16:creationId xmlns:a16="http://schemas.microsoft.com/office/drawing/2014/main" id="{EBE736DA-53C9-4E2A-879D-69FFC456455B}"/>
            </a:ext>
          </a:extLst>
        </xdr:cNvPr>
        <xdr:cNvSpPr txBox="1">
          <a:spLocks noChangeArrowheads="1"/>
        </xdr:cNvSpPr>
      </xdr:nvSpPr>
      <xdr:spPr bwMode="auto">
        <a:xfrm>
          <a:off x="540067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152400</xdr:rowOff>
    </xdr:from>
    <xdr:to>
      <xdr:col>6</xdr:col>
      <xdr:colOff>95250</xdr:colOff>
      <xdr:row>119</xdr:row>
      <xdr:rowOff>38100</xdr:rowOff>
    </xdr:to>
    <xdr:sp macro="" textlink="">
      <xdr:nvSpPr>
        <xdr:cNvPr id="14081126" name="Text Box 651">
          <a:extLst>
            <a:ext uri="{FF2B5EF4-FFF2-40B4-BE49-F238E27FC236}">
              <a16:creationId xmlns:a16="http://schemas.microsoft.com/office/drawing/2014/main" id="{C3BB123B-ABFD-4D2E-9FC6-E9160E57D7C5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27" name="Text Box 652">
          <a:extLst>
            <a:ext uri="{FF2B5EF4-FFF2-40B4-BE49-F238E27FC236}">
              <a16:creationId xmlns:a16="http://schemas.microsoft.com/office/drawing/2014/main" id="{401B189F-4E97-45EE-84D9-5B50BD694119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28" name="Text Box 653">
          <a:extLst>
            <a:ext uri="{FF2B5EF4-FFF2-40B4-BE49-F238E27FC236}">
              <a16:creationId xmlns:a16="http://schemas.microsoft.com/office/drawing/2014/main" id="{CDB7F546-B545-462E-8E32-B9C61CC8FBBF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1129" name="Text Box 654">
          <a:extLst>
            <a:ext uri="{FF2B5EF4-FFF2-40B4-BE49-F238E27FC236}">
              <a16:creationId xmlns:a16="http://schemas.microsoft.com/office/drawing/2014/main" id="{BCFDDCCF-302D-4331-985C-64982141F1C1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1130" name="Text Box 655">
          <a:extLst>
            <a:ext uri="{FF2B5EF4-FFF2-40B4-BE49-F238E27FC236}">
              <a16:creationId xmlns:a16="http://schemas.microsoft.com/office/drawing/2014/main" id="{EE558345-F62A-465F-A5BE-89CF9216192B}"/>
            </a:ext>
          </a:extLst>
        </xdr:cNvPr>
        <xdr:cNvSpPr txBox="1">
          <a:spLocks noChangeArrowheads="1"/>
        </xdr:cNvSpPr>
      </xdr:nvSpPr>
      <xdr:spPr bwMode="auto">
        <a:xfrm>
          <a:off x="5400675" y="2712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1" name="Text Box 656">
          <a:extLst>
            <a:ext uri="{FF2B5EF4-FFF2-40B4-BE49-F238E27FC236}">
              <a16:creationId xmlns:a16="http://schemas.microsoft.com/office/drawing/2014/main" id="{0E074968-63AA-49F8-BB8C-3AA34E22F7A1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2" name="Text Box 657">
          <a:extLst>
            <a:ext uri="{FF2B5EF4-FFF2-40B4-BE49-F238E27FC236}">
              <a16:creationId xmlns:a16="http://schemas.microsoft.com/office/drawing/2014/main" id="{24632072-EA21-47E4-9611-A0460A618773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3" name="Text Box 658">
          <a:extLst>
            <a:ext uri="{FF2B5EF4-FFF2-40B4-BE49-F238E27FC236}">
              <a16:creationId xmlns:a16="http://schemas.microsoft.com/office/drawing/2014/main" id="{A853E45C-6B40-46FF-B378-D572603F15B2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134" name="Text Box 659">
          <a:extLst>
            <a:ext uri="{FF2B5EF4-FFF2-40B4-BE49-F238E27FC236}">
              <a16:creationId xmlns:a16="http://schemas.microsoft.com/office/drawing/2014/main" id="{29EC4C5B-0995-4354-B916-1127602D6E0B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1135" name="Text Box 660">
          <a:extLst>
            <a:ext uri="{FF2B5EF4-FFF2-40B4-BE49-F238E27FC236}">
              <a16:creationId xmlns:a16="http://schemas.microsoft.com/office/drawing/2014/main" id="{73E7D748-2AC5-41AD-84DD-B7F2062BF80E}"/>
            </a:ext>
          </a:extLst>
        </xdr:cNvPr>
        <xdr:cNvSpPr txBox="1">
          <a:spLocks noChangeArrowheads="1"/>
        </xdr:cNvSpPr>
      </xdr:nvSpPr>
      <xdr:spPr bwMode="auto">
        <a:xfrm>
          <a:off x="5400675" y="27279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36" name="Text Box 661">
          <a:extLst>
            <a:ext uri="{FF2B5EF4-FFF2-40B4-BE49-F238E27FC236}">
              <a16:creationId xmlns:a16="http://schemas.microsoft.com/office/drawing/2014/main" id="{B7CFFC71-6D2F-40A0-9430-EFFEB14631C5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37" name="Text Box 662">
          <a:extLst>
            <a:ext uri="{FF2B5EF4-FFF2-40B4-BE49-F238E27FC236}">
              <a16:creationId xmlns:a16="http://schemas.microsoft.com/office/drawing/2014/main" id="{E5062C65-1821-4424-BFCF-1A0F9DD1AFE5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38" name="Text Box 663">
          <a:extLst>
            <a:ext uri="{FF2B5EF4-FFF2-40B4-BE49-F238E27FC236}">
              <a16:creationId xmlns:a16="http://schemas.microsoft.com/office/drawing/2014/main" id="{47FCA76B-9F66-4BB4-BF17-E1D86AED78E2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39" name="Text Box 664">
          <a:extLst>
            <a:ext uri="{FF2B5EF4-FFF2-40B4-BE49-F238E27FC236}">
              <a16:creationId xmlns:a16="http://schemas.microsoft.com/office/drawing/2014/main" id="{84A0CEF8-339D-494B-B3E1-ECCF09E34448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0" name="Text Box 665">
          <a:extLst>
            <a:ext uri="{FF2B5EF4-FFF2-40B4-BE49-F238E27FC236}">
              <a16:creationId xmlns:a16="http://schemas.microsoft.com/office/drawing/2014/main" id="{2626DB1E-5960-4C67-86BA-1FE9643715C9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41" name="Text Box 666">
          <a:extLst>
            <a:ext uri="{FF2B5EF4-FFF2-40B4-BE49-F238E27FC236}">
              <a16:creationId xmlns:a16="http://schemas.microsoft.com/office/drawing/2014/main" id="{BBD8C113-60B4-4C4E-82AF-D8C0F88FAFF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42" name="Text Box 667">
          <a:extLst>
            <a:ext uri="{FF2B5EF4-FFF2-40B4-BE49-F238E27FC236}">
              <a16:creationId xmlns:a16="http://schemas.microsoft.com/office/drawing/2014/main" id="{7B245A06-AD39-446F-9887-0A6DBE6304B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43" name="Text Box 668">
          <a:extLst>
            <a:ext uri="{FF2B5EF4-FFF2-40B4-BE49-F238E27FC236}">
              <a16:creationId xmlns:a16="http://schemas.microsoft.com/office/drawing/2014/main" id="{2DD68B4C-587F-44DF-9B07-08971BE80C6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44" name="Text Box 669">
          <a:extLst>
            <a:ext uri="{FF2B5EF4-FFF2-40B4-BE49-F238E27FC236}">
              <a16:creationId xmlns:a16="http://schemas.microsoft.com/office/drawing/2014/main" id="{086B6516-3D34-4838-AC78-7ABFC026AAC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45" name="Text Box 670">
          <a:extLst>
            <a:ext uri="{FF2B5EF4-FFF2-40B4-BE49-F238E27FC236}">
              <a16:creationId xmlns:a16="http://schemas.microsoft.com/office/drawing/2014/main" id="{A7903541-5594-401D-B4C0-AA017A3B6205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46" name="Text Box 671">
          <a:extLst>
            <a:ext uri="{FF2B5EF4-FFF2-40B4-BE49-F238E27FC236}">
              <a16:creationId xmlns:a16="http://schemas.microsoft.com/office/drawing/2014/main" id="{A26D037A-4A84-4A37-8DE9-D17ED046F8A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147" name="Text Box 672">
          <a:extLst>
            <a:ext uri="{FF2B5EF4-FFF2-40B4-BE49-F238E27FC236}">
              <a16:creationId xmlns:a16="http://schemas.microsoft.com/office/drawing/2014/main" id="{96F096DC-9E8F-4A05-80C9-E9B90BCC816A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8" name="Text Box 673">
          <a:extLst>
            <a:ext uri="{FF2B5EF4-FFF2-40B4-BE49-F238E27FC236}">
              <a16:creationId xmlns:a16="http://schemas.microsoft.com/office/drawing/2014/main" id="{F7D54DF8-C991-4E8B-A66A-8AEF60032627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149" name="Text Box 674">
          <a:extLst>
            <a:ext uri="{FF2B5EF4-FFF2-40B4-BE49-F238E27FC236}">
              <a16:creationId xmlns:a16="http://schemas.microsoft.com/office/drawing/2014/main" id="{C12E2210-9FA4-4384-81B7-9BEAFA82925F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0" name="Text Box 675">
          <a:extLst>
            <a:ext uri="{FF2B5EF4-FFF2-40B4-BE49-F238E27FC236}">
              <a16:creationId xmlns:a16="http://schemas.microsoft.com/office/drawing/2014/main" id="{65DB19C7-D254-4190-ACD2-F94D3D75509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1" name="Text Box 676">
          <a:extLst>
            <a:ext uri="{FF2B5EF4-FFF2-40B4-BE49-F238E27FC236}">
              <a16:creationId xmlns:a16="http://schemas.microsoft.com/office/drawing/2014/main" id="{8B8DD011-5389-4E48-8B2A-F9155790E4A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2" name="Text Box 677">
          <a:extLst>
            <a:ext uri="{FF2B5EF4-FFF2-40B4-BE49-F238E27FC236}">
              <a16:creationId xmlns:a16="http://schemas.microsoft.com/office/drawing/2014/main" id="{658328AD-6162-4FC8-A091-FF029526F89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3" name="Text Box 678">
          <a:extLst>
            <a:ext uri="{FF2B5EF4-FFF2-40B4-BE49-F238E27FC236}">
              <a16:creationId xmlns:a16="http://schemas.microsoft.com/office/drawing/2014/main" id="{C231EBD1-8BF5-4D59-B28F-3DE27F7E253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4" name="Text Box 679">
          <a:extLst>
            <a:ext uri="{FF2B5EF4-FFF2-40B4-BE49-F238E27FC236}">
              <a16:creationId xmlns:a16="http://schemas.microsoft.com/office/drawing/2014/main" id="{08EB9E43-8311-4A2E-9D08-30369C72F4CF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5" name="Text Box 680">
          <a:extLst>
            <a:ext uri="{FF2B5EF4-FFF2-40B4-BE49-F238E27FC236}">
              <a16:creationId xmlns:a16="http://schemas.microsoft.com/office/drawing/2014/main" id="{9F2A65BB-DF56-4F99-885B-94D1B3D390F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156" name="Text Box 681">
          <a:extLst>
            <a:ext uri="{FF2B5EF4-FFF2-40B4-BE49-F238E27FC236}">
              <a16:creationId xmlns:a16="http://schemas.microsoft.com/office/drawing/2014/main" id="{A00799D1-62D4-4C43-820F-D95EC4C86930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7" name="Text Box 682">
          <a:extLst>
            <a:ext uri="{FF2B5EF4-FFF2-40B4-BE49-F238E27FC236}">
              <a16:creationId xmlns:a16="http://schemas.microsoft.com/office/drawing/2014/main" id="{561AE43E-2825-4255-8AAC-3E2AB1E47A45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58" name="Text Box 683">
          <a:extLst>
            <a:ext uri="{FF2B5EF4-FFF2-40B4-BE49-F238E27FC236}">
              <a16:creationId xmlns:a16="http://schemas.microsoft.com/office/drawing/2014/main" id="{ECBABF8C-A5D5-4F09-A092-25406F6CDAED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59" name="Text Box 684">
          <a:extLst>
            <a:ext uri="{FF2B5EF4-FFF2-40B4-BE49-F238E27FC236}">
              <a16:creationId xmlns:a16="http://schemas.microsoft.com/office/drawing/2014/main" id="{FC240720-D382-498D-9816-F20048B45C42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0" name="Text Box 685">
          <a:extLst>
            <a:ext uri="{FF2B5EF4-FFF2-40B4-BE49-F238E27FC236}">
              <a16:creationId xmlns:a16="http://schemas.microsoft.com/office/drawing/2014/main" id="{4985C32D-2A0E-44AB-B879-9641C7F29F9D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1" name="Text Box 686">
          <a:extLst>
            <a:ext uri="{FF2B5EF4-FFF2-40B4-BE49-F238E27FC236}">
              <a16:creationId xmlns:a16="http://schemas.microsoft.com/office/drawing/2014/main" id="{8B6D358F-F498-4AA0-A710-ADA79567D912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2" name="Text Box 687">
          <a:extLst>
            <a:ext uri="{FF2B5EF4-FFF2-40B4-BE49-F238E27FC236}">
              <a16:creationId xmlns:a16="http://schemas.microsoft.com/office/drawing/2014/main" id="{60590B7A-2454-406C-A4DD-F33F186CCE70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3" name="Text Box 688">
          <a:extLst>
            <a:ext uri="{FF2B5EF4-FFF2-40B4-BE49-F238E27FC236}">
              <a16:creationId xmlns:a16="http://schemas.microsoft.com/office/drawing/2014/main" id="{12891B4F-0EB6-46F0-901A-E286D9FA4CAE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4" name="Text Box 689">
          <a:extLst>
            <a:ext uri="{FF2B5EF4-FFF2-40B4-BE49-F238E27FC236}">
              <a16:creationId xmlns:a16="http://schemas.microsoft.com/office/drawing/2014/main" id="{47814493-3C6F-4445-BF27-11D320241C9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5" name="Text Box 690">
          <a:extLst>
            <a:ext uri="{FF2B5EF4-FFF2-40B4-BE49-F238E27FC236}">
              <a16:creationId xmlns:a16="http://schemas.microsoft.com/office/drawing/2014/main" id="{1EAA4399-AECD-44F9-8142-089CC487A0EF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6" name="Text Box 691">
          <a:extLst>
            <a:ext uri="{FF2B5EF4-FFF2-40B4-BE49-F238E27FC236}">
              <a16:creationId xmlns:a16="http://schemas.microsoft.com/office/drawing/2014/main" id="{9C1C281A-E0F5-488D-84FC-8831FE3973B5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7" name="Text Box 692">
          <a:extLst>
            <a:ext uri="{FF2B5EF4-FFF2-40B4-BE49-F238E27FC236}">
              <a16:creationId xmlns:a16="http://schemas.microsoft.com/office/drawing/2014/main" id="{B25CFE34-F688-4633-AE19-FE9DB4C0CCF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8" name="Text Box 693">
          <a:extLst>
            <a:ext uri="{FF2B5EF4-FFF2-40B4-BE49-F238E27FC236}">
              <a16:creationId xmlns:a16="http://schemas.microsoft.com/office/drawing/2014/main" id="{28B779E8-9898-438D-B8F7-6D1BC73366E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69" name="Text Box 694">
          <a:extLst>
            <a:ext uri="{FF2B5EF4-FFF2-40B4-BE49-F238E27FC236}">
              <a16:creationId xmlns:a16="http://schemas.microsoft.com/office/drawing/2014/main" id="{2B76A8A5-6E76-4051-9F89-7FED7AA46ED1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0" name="Text Box 695">
          <a:extLst>
            <a:ext uri="{FF2B5EF4-FFF2-40B4-BE49-F238E27FC236}">
              <a16:creationId xmlns:a16="http://schemas.microsoft.com/office/drawing/2014/main" id="{C7E0385E-8D3F-4DC2-9773-29761B152258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1" name="Text Box 696">
          <a:extLst>
            <a:ext uri="{FF2B5EF4-FFF2-40B4-BE49-F238E27FC236}">
              <a16:creationId xmlns:a16="http://schemas.microsoft.com/office/drawing/2014/main" id="{3DD62897-1CEF-4681-AC2C-936F56ADBEA0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172" name="Text Box 697">
          <a:extLst>
            <a:ext uri="{FF2B5EF4-FFF2-40B4-BE49-F238E27FC236}">
              <a16:creationId xmlns:a16="http://schemas.microsoft.com/office/drawing/2014/main" id="{6359E871-FC06-44C4-B806-7ACE4FDCE859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3" name="Text Box 698">
          <a:extLst>
            <a:ext uri="{FF2B5EF4-FFF2-40B4-BE49-F238E27FC236}">
              <a16:creationId xmlns:a16="http://schemas.microsoft.com/office/drawing/2014/main" id="{8AF34BAF-1BE6-4461-8198-F4897103104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174" name="Text Box 699">
          <a:extLst>
            <a:ext uri="{FF2B5EF4-FFF2-40B4-BE49-F238E27FC236}">
              <a16:creationId xmlns:a16="http://schemas.microsoft.com/office/drawing/2014/main" id="{55CB712E-07DD-4EAC-ACE6-0037600D0E5A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75" name="Text Box 700">
          <a:extLst>
            <a:ext uri="{FF2B5EF4-FFF2-40B4-BE49-F238E27FC236}">
              <a16:creationId xmlns:a16="http://schemas.microsoft.com/office/drawing/2014/main" id="{AEEB54CF-E7B8-4A1F-820C-B44EA49A46B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76" name="Text Box 701">
          <a:extLst>
            <a:ext uri="{FF2B5EF4-FFF2-40B4-BE49-F238E27FC236}">
              <a16:creationId xmlns:a16="http://schemas.microsoft.com/office/drawing/2014/main" id="{DBB832AF-C2FE-400E-AA6A-6D4147A79F6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77" name="Text Box 702">
          <a:extLst>
            <a:ext uri="{FF2B5EF4-FFF2-40B4-BE49-F238E27FC236}">
              <a16:creationId xmlns:a16="http://schemas.microsoft.com/office/drawing/2014/main" id="{325E57DA-771C-4715-ACBC-2E309C0E4CD7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78" name="Text Box 703">
          <a:extLst>
            <a:ext uri="{FF2B5EF4-FFF2-40B4-BE49-F238E27FC236}">
              <a16:creationId xmlns:a16="http://schemas.microsoft.com/office/drawing/2014/main" id="{369D1492-159C-463F-90D6-06478BCD408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79" name="Text Box 704">
          <a:extLst>
            <a:ext uri="{FF2B5EF4-FFF2-40B4-BE49-F238E27FC236}">
              <a16:creationId xmlns:a16="http://schemas.microsoft.com/office/drawing/2014/main" id="{23F3A060-4BDF-4CB1-B41D-3BDD0BEE8C7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0" name="Text Box 705">
          <a:extLst>
            <a:ext uri="{FF2B5EF4-FFF2-40B4-BE49-F238E27FC236}">
              <a16:creationId xmlns:a16="http://schemas.microsoft.com/office/drawing/2014/main" id="{64934F70-BD60-4EDF-8DC7-ED4A8D6E7B22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1" name="Text Box 706">
          <a:extLst>
            <a:ext uri="{FF2B5EF4-FFF2-40B4-BE49-F238E27FC236}">
              <a16:creationId xmlns:a16="http://schemas.microsoft.com/office/drawing/2014/main" id="{543B77DD-666F-4DFF-83A3-FFF609DEFE6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2" name="Text Box 707">
          <a:extLst>
            <a:ext uri="{FF2B5EF4-FFF2-40B4-BE49-F238E27FC236}">
              <a16:creationId xmlns:a16="http://schemas.microsoft.com/office/drawing/2014/main" id="{7D078D78-7C93-45F5-8E57-ED84BAC9ECB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3" name="Text Box 708">
          <a:extLst>
            <a:ext uri="{FF2B5EF4-FFF2-40B4-BE49-F238E27FC236}">
              <a16:creationId xmlns:a16="http://schemas.microsoft.com/office/drawing/2014/main" id="{E1CA816A-64EB-497F-9DB0-C38FCF4BE92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4" name="Text Box 709">
          <a:extLst>
            <a:ext uri="{FF2B5EF4-FFF2-40B4-BE49-F238E27FC236}">
              <a16:creationId xmlns:a16="http://schemas.microsoft.com/office/drawing/2014/main" id="{3F4489C6-9411-440B-81B8-C0AABCBAA03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5" name="Text Box 710">
          <a:extLst>
            <a:ext uri="{FF2B5EF4-FFF2-40B4-BE49-F238E27FC236}">
              <a16:creationId xmlns:a16="http://schemas.microsoft.com/office/drawing/2014/main" id="{450986CC-EBD6-4C9B-AE76-9CCED0C277B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6" name="Text Box 711">
          <a:extLst>
            <a:ext uri="{FF2B5EF4-FFF2-40B4-BE49-F238E27FC236}">
              <a16:creationId xmlns:a16="http://schemas.microsoft.com/office/drawing/2014/main" id="{8162AC66-ABF8-4CEE-A609-448A48C2BE7E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7" name="Text Box 712">
          <a:extLst>
            <a:ext uri="{FF2B5EF4-FFF2-40B4-BE49-F238E27FC236}">
              <a16:creationId xmlns:a16="http://schemas.microsoft.com/office/drawing/2014/main" id="{702ED8BF-09B6-422F-9283-485911699E1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188" name="Text Box 713">
          <a:extLst>
            <a:ext uri="{FF2B5EF4-FFF2-40B4-BE49-F238E27FC236}">
              <a16:creationId xmlns:a16="http://schemas.microsoft.com/office/drawing/2014/main" id="{DB9C1C36-AA56-435B-B5BE-E96F97F46F0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89" name="Text Box 714">
          <a:extLst>
            <a:ext uri="{FF2B5EF4-FFF2-40B4-BE49-F238E27FC236}">
              <a16:creationId xmlns:a16="http://schemas.microsoft.com/office/drawing/2014/main" id="{CF7FFF0B-9A0F-4230-BDBF-73120ECFC16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190" name="Text Box 715">
          <a:extLst>
            <a:ext uri="{FF2B5EF4-FFF2-40B4-BE49-F238E27FC236}">
              <a16:creationId xmlns:a16="http://schemas.microsoft.com/office/drawing/2014/main" id="{A1167A27-2AB3-466D-97C3-DAFE97311ABD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191" name="Text Box 716">
          <a:extLst>
            <a:ext uri="{FF2B5EF4-FFF2-40B4-BE49-F238E27FC236}">
              <a16:creationId xmlns:a16="http://schemas.microsoft.com/office/drawing/2014/main" id="{00F8EC11-E59B-4E1A-B3F2-EAE2D5C49C5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192" name="Text Box 717">
          <a:extLst>
            <a:ext uri="{FF2B5EF4-FFF2-40B4-BE49-F238E27FC236}">
              <a16:creationId xmlns:a16="http://schemas.microsoft.com/office/drawing/2014/main" id="{56D5D25F-E2FD-4C04-BB31-E11EC9D0396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193" name="Text Box 718">
          <a:extLst>
            <a:ext uri="{FF2B5EF4-FFF2-40B4-BE49-F238E27FC236}">
              <a16:creationId xmlns:a16="http://schemas.microsoft.com/office/drawing/2014/main" id="{753ADEF6-AE1D-423C-A6BB-79D0FDC9AA26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194" name="Text Box 719">
          <a:extLst>
            <a:ext uri="{FF2B5EF4-FFF2-40B4-BE49-F238E27FC236}">
              <a16:creationId xmlns:a16="http://schemas.microsoft.com/office/drawing/2014/main" id="{FE48134D-8EA1-4B05-90E5-820A80056F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95" name="Text Box 720">
          <a:extLst>
            <a:ext uri="{FF2B5EF4-FFF2-40B4-BE49-F238E27FC236}">
              <a16:creationId xmlns:a16="http://schemas.microsoft.com/office/drawing/2014/main" id="{1759662C-CB0F-4BDC-BA22-77D16018EB3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96" name="Text Box 721">
          <a:extLst>
            <a:ext uri="{FF2B5EF4-FFF2-40B4-BE49-F238E27FC236}">
              <a16:creationId xmlns:a16="http://schemas.microsoft.com/office/drawing/2014/main" id="{2956B558-7DC6-4B8F-B3A1-04248C4E887B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97" name="Text Box 722">
          <a:extLst>
            <a:ext uri="{FF2B5EF4-FFF2-40B4-BE49-F238E27FC236}">
              <a16:creationId xmlns:a16="http://schemas.microsoft.com/office/drawing/2014/main" id="{C1C55F4B-B0B9-4BE2-844F-CCD15B8E61C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98" name="Text Box 723">
          <a:extLst>
            <a:ext uri="{FF2B5EF4-FFF2-40B4-BE49-F238E27FC236}">
              <a16:creationId xmlns:a16="http://schemas.microsoft.com/office/drawing/2014/main" id="{625F5514-C909-4946-99E9-95433D7D364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199" name="Text Box 724">
          <a:extLst>
            <a:ext uri="{FF2B5EF4-FFF2-40B4-BE49-F238E27FC236}">
              <a16:creationId xmlns:a16="http://schemas.microsoft.com/office/drawing/2014/main" id="{6025866D-6D8C-46A1-BC59-8304724E1EA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0" name="Text Box 725">
          <a:extLst>
            <a:ext uri="{FF2B5EF4-FFF2-40B4-BE49-F238E27FC236}">
              <a16:creationId xmlns:a16="http://schemas.microsoft.com/office/drawing/2014/main" id="{1F27C507-1112-4DE3-8D5F-37F8606C81FC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01" name="Text Box 726">
          <a:extLst>
            <a:ext uri="{FF2B5EF4-FFF2-40B4-BE49-F238E27FC236}">
              <a16:creationId xmlns:a16="http://schemas.microsoft.com/office/drawing/2014/main" id="{26DD0742-8BCE-404D-85A3-AEA3FBB0BDD5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2" name="Text Box 727">
          <a:extLst>
            <a:ext uri="{FF2B5EF4-FFF2-40B4-BE49-F238E27FC236}">
              <a16:creationId xmlns:a16="http://schemas.microsoft.com/office/drawing/2014/main" id="{207F2180-D538-4B6F-A429-C67695B698E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203" name="Text Box 728">
          <a:extLst>
            <a:ext uri="{FF2B5EF4-FFF2-40B4-BE49-F238E27FC236}">
              <a16:creationId xmlns:a16="http://schemas.microsoft.com/office/drawing/2014/main" id="{43CC5B9E-3257-4A9E-A286-B96BC5A00B23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04" name="Text Box 729">
          <a:extLst>
            <a:ext uri="{FF2B5EF4-FFF2-40B4-BE49-F238E27FC236}">
              <a16:creationId xmlns:a16="http://schemas.microsoft.com/office/drawing/2014/main" id="{5FFD49A7-E932-4AD8-B109-6F6FA9AC3C9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05" name="Text Box 730">
          <a:extLst>
            <a:ext uri="{FF2B5EF4-FFF2-40B4-BE49-F238E27FC236}">
              <a16:creationId xmlns:a16="http://schemas.microsoft.com/office/drawing/2014/main" id="{874E6964-DB3C-429A-AC37-1A0568C7EEA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06" name="Text Box 731">
          <a:extLst>
            <a:ext uri="{FF2B5EF4-FFF2-40B4-BE49-F238E27FC236}">
              <a16:creationId xmlns:a16="http://schemas.microsoft.com/office/drawing/2014/main" id="{DD8CB4B4-312C-4389-9215-546441A8EE1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07" name="Text Box 732">
          <a:extLst>
            <a:ext uri="{FF2B5EF4-FFF2-40B4-BE49-F238E27FC236}">
              <a16:creationId xmlns:a16="http://schemas.microsoft.com/office/drawing/2014/main" id="{0F3D7BFC-1B53-4F9C-BF9A-14D99BB14F6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08" name="Text Box 733">
          <a:extLst>
            <a:ext uri="{FF2B5EF4-FFF2-40B4-BE49-F238E27FC236}">
              <a16:creationId xmlns:a16="http://schemas.microsoft.com/office/drawing/2014/main" id="{1FE45A6D-B341-4CF1-A06C-8DF1B27CDF1F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09" name="Text Box 734">
          <a:extLst>
            <a:ext uri="{FF2B5EF4-FFF2-40B4-BE49-F238E27FC236}">
              <a16:creationId xmlns:a16="http://schemas.microsoft.com/office/drawing/2014/main" id="{2438FA9B-0A04-44DC-9D4F-FB52173951E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0" name="Text Box 735">
          <a:extLst>
            <a:ext uri="{FF2B5EF4-FFF2-40B4-BE49-F238E27FC236}">
              <a16:creationId xmlns:a16="http://schemas.microsoft.com/office/drawing/2014/main" id="{F3394F78-F97B-4315-852A-F896CEC4CA0D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11" name="Text Box 736">
          <a:extLst>
            <a:ext uri="{FF2B5EF4-FFF2-40B4-BE49-F238E27FC236}">
              <a16:creationId xmlns:a16="http://schemas.microsoft.com/office/drawing/2014/main" id="{5DB635F8-D0DC-4266-AA3C-3007649CC94A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2" name="Text Box 737">
          <a:extLst>
            <a:ext uri="{FF2B5EF4-FFF2-40B4-BE49-F238E27FC236}">
              <a16:creationId xmlns:a16="http://schemas.microsoft.com/office/drawing/2014/main" id="{653B2EE0-24D7-458C-A7F9-CEA3C20A6D6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1213" name="Text Box 738">
          <a:extLst>
            <a:ext uri="{FF2B5EF4-FFF2-40B4-BE49-F238E27FC236}">
              <a16:creationId xmlns:a16="http://schemas.microsoft.com/office/drawing/2014/main" id="{DAF1F454-07FE-4904-B1CC-B49ECB2200CC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14" name="Text Box 739">
          <a:extLst>
            <a:ext uri="{FF2B5EF4-FFF2-40B4-BE49-F238E27FC236}">
              <a16:creationId xmlns:a16="http://schemas.microsoft.com/office/drawing/2014/main" id="{90BC8775-AB9D-4DA4-8A8A-EF6D4EF55B7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15" name="Text Box 740">
          <a:extLst>
            <a:ext uri="{FF2B5EF4-FFF2-40B4-BE49-F238E27FC236}">
              <a16:creationId xmlns:a16="http://schemas.microsoft.com/office/drawing/2014/main" id="{4E13DB6C-C782-4493-9894-159D8E48446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16" name="Text Box 741">
          <a:extLst>
            <a:ext uri="{FF2B5EF4-FFF2-40B4-BE49-F238E27FC236}">
              <a16:creationId xmlns:a16="http://schemas.microsoft.com/office/drawing/2014/main" id="{D2C98543-DE6E-4211-86C4-5EB5AD855F78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17" name="Text Box 742">
          <a:extLst>
            <a:ext uri="{FF2B5EF4-FFF2-40B4-BE49-F238E27FC236}">
              <a16:creationId xmlns:a16="http://schemas.microsoft.com/office/drawing/2014/main" id="{1B63FBBA-6871-4936-B476-1B150422C4D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18" name="Text Box 743">
          <a:extLst>
            <a:ext uri="{FF2B5EF4-FFF2-40B4-BE49-F238E27FC236}">
              <a16:creationId xmlns:a16="http://schemas.microsoft.com/office/drawing/2014/main" id="{2AA02EB8-01CD-4FD8-ACF9-CC2DE5B17A4E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19" name="Text Box 744">
          <a:extLst>
            <a:ext uri="{FF2B5EF4-FFF2-40B4-BE49-F238E27FC236}">
              <a16:creationId xmlns:a16="http://schemas.microsoft.com/office/drawing/2014/main" id="{21D35E6B-D1D5-4823-A717-F0D099CDBF6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0" name="Text Box 745">
          <a:extLst>
            <a:ext uri="{FF2B5EF4-FFF2-40B4-BE49-F238E27FC236}">
              <a16:creationId xmlns:a16="http://schemas.microsoft.com/office/drawing/2014/main" id="{D02266A1-EA73-4AC7-9780-563C56F79648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21" name="Text Box 746">
          <a:extLst>
            <a:ext uri="{FF2B5EF4-FFF2-40B4-BE49-F238E27FC236}">
              <a16:creationId xmlns:a16="http://schemas.microsoft.com/office/drawing/2014/main" id="{B747941D-54B1-4DDC-AB1A-422F1D264E8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2" name="Text Box 747">
          <a:extLst>
            <a:ext uri="{FF2B5EF4-FFF2-40B4-BE49-F238E27FC236}">
              <a16:creationId xmlns:a16="http://schemas.microsoft.com/office/drawing/2014/main" id="{4A77078D-24D9-47D0-88ED-0FF04C8BD09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3" name="Text Box 748">
          <a:extLst>
            <a:ext uri="{FF2B5EF4-FFF2-40B4-BE49-F238E27FC236}">
              <a16:creationId xmlns:a16="http://schemas.microsoft.com/office/drawing/2014/main" id="{ECE4B4C1-8878-4882-ADF2-925D0CA9485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24" name="Text Box 749">
          <a:extLst>
            <a:ext uri="{FF2B5EF4-FFF2-40B4-BE49-F238E27FC236}">
              <a16:creationId xmlns:a16="http://schemas.microsoft.com/office/drawing/2014/main" id="{3C3C8E00-E3A5-4440-B41B-4B655D29CD5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5" name="Text Box 750">
          <a:extLst>
            <a:ext uri="{FF2B5EF4-FFF2-40B4-BE49-F238E27FC236}">
              <a16:creationId xmlns:a16="http://schemas.microsoft.com/office/drawing/2014/main" id="{006EFE50-0C35-4411-AA4D-D07A14B437F3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6" name="Text Box 751">
          <a:extLst>
            <a:ext uri="{FF2B5EF4-FFF2-40B4-BE49-F238E27FC236}">
              <a16:creationId xmlns:a16="http://schemas.microsoft.com/office/drawing/2014/main" id="{388DA1F9-2E81-4546-9BDB-85CF34694F03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7" name="Text Box 752">
          <a:extLst>
            <a:ext uri="{FF2B5EF4-FFF2-40B4-BE49-F238E27FC236}">
              <a16:creationId xmlns:a16="http://schemas.microsoft.com/office/drawing/2014/main" id="{3BA7FBD6-A763-4669-9E43-508C3D8B99D0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8" name="Text Box 753">
          <a:extLst>
            <a:ext uri="{FF2B5EF4-FFF2-40B4-BE49-F238E27FC236}">
              <a16:creationId xmlns:a16="http://schemas.microsoft.com/office/drawing/2014/main" id="{570F9CFA-CFE1-4B0C-A3B3-DAB41C72EE0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29" name="Text Box 754">
          <a:extLst>
            <a:ext uri="{FF2B5EF4-FFF2-40B4-BE49-F238E27FC236}">
              <a16:creationId xmlns:a16="http://schemas.microsoft.com/office/drawing/2014/main" id="{21386CEA-0B7F-440E-A1EF-8322E2B88357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30" name="Text Box 755">
          <a:extLst>
            <a:ext uri="{FF2B5EF4-FFF2-40B4-BE49-F238E27FC236}">
              <a16:creationId xmlns:a16="http://schemas.microsoft.com/office/drawing/2014/main" id="{F8E75926-2B96-472A-A9EE-EF651EDAD8F9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31" name="Text Box 756">
          <a:extLst>
            <a:ext uri="{FF2B5EF4-FFF2-40B4-BE49-F238E27FC236}">
              <a16:creationId xmlns:a16="http://schemas.microsoft.com/office/drawing/2014/main" id="{A75EAAAC-19AA-4B34-A4FA-AE6CABB392F2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32" name="Text Box 757">
          <a:extLst>
            <a:ext uri="{FF2B5EF4-FFF2-40B4-BE49-F238E27FC236}">
              <a16:creationId xmlns:a16="http://schemas.microsoft.com/office/drawing/2014/main" id="{24F7B17A-443E-4308-8687-BFB104B3340A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95250</xdr:rowOff>
    </xdr:from>
    <xdr:to>
      <xdr:col>6</xdr:col>
      <xdr:colOff>95250</xdr:colOff>
      <xdr:row>124</xdr:row>
      <xdr:rowOff>171450</xdr:rowOff>
    </xdr:to>
    <xdr:sp macro="" textlink="">
      <xdr:nvSpPr>
        <xdr:cNvPr id="14081233" name="Text Box 758">
          <a:extLst>
            <a:ext uri="{FF2B5EF4-FFF2-40B4-BE49-F238E27FC236}">
              <a16:creationId xmlns:a16="http://schemas.microsoft.com/office/drawing/2014/main" id="{3F083DFB-08BE-40E7-B464-3CEF9778565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34" name="Text Box 759">
          <a:extLst>
            <a:ext uri="{FF2B5EF4-FFF2-40B4-BE49-F238E27FC236}">
              <a16:creationId xmlns:a16="http://schemas.microsoft.com/office/drawing/2014/main" id="{71CB57A9-A6CF-4E86-B1BF-2AEDC48634B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35" name="Text Box 760">
          <a:extLst>
            <a:ext uri="{FF2B5EF4-FFF2-40B4-BE49-F238E27FC236}">
              <a16:creationId xmlns:a16="http://schemas.microsoft.com/office/drawing/2014/main" id="{9660889A-866B-4B59-8BCC-F7C49644F8F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1236" name="Text Box 761">
          <a:extLst>
            <a:ext uri="{FF2B5EF4-FFF2-40B4-BE49-F238E27FC236}">
              <a16:creationId xmlns:a16="http://schemas.microsoft.com/office/drawing/2014/main" id="{E9D4A740-8063-415B-87CF-5F3D37A75BAC}"/>
            </a:ext>
          </a:extLst>
        </xdr:cNvPr>
        <xdr:cNvSpPr txBox="1">
          <a:spLocks noChangeArrowheads="1"/>
        </xdr:cNvSpPr>
      </xdr:nvSpPr>
      <xdr:spPr bwMode="auto">
        <a:xfrm>
          <a:off x="540067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152400</xdr:rowOff>
    </xdr:from>
    <xdr:to>
      <xdr:col>6</xdr:col>
      <xdr:colOff>95250</xdr:colOff>
      <xdr:row>119</xdr:row>
      <xdr:rowOff>38100</xdr:rowOff>
    </xdr:to>
    <xdr:sp macro="" textlink="">
      <xdr:nvSpPr>
        <xdr:cNvPr id="14081237" name="Text Box 762">
          <a:extLst>
            <a:ext uri="{FF2B5EF4-FFF2-40B4-BE49-F238E27FC236}">
              <a16:creationId xmlns:a16="http://schemas.microsoft.com/office/drawing/2014/main" id="{E9460896-90D7-46E3-B34B-ECD15888AA02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238" name="Text Box 763">
          <a:extLst>
            <a:ext uri="{FF2B5EF4-FFF2-40B4-BE49-F238E27FC236}">
              <a16:creationId xmlns:a16="http://schemas.microsoft.com/office/drawing/2014/main" id="{FC70CC01-4A6E-4C51-8D5F-45343584FA90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39" name="Text Box 764">
          <a:extLst>
            <a:ext uri="{FF2B5EF4-FFF2-40B4-BE49-F238E27FC236}">
              <a16:creationId xmlns:a16="http://schemas.microsoft.com/office/drawing/2014/main" id="{2C45F598-77E5-4D1C-9CBF-CBC2AA059677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240" name="Text Box 765">
          <a:extLst>
            <a:ext uri="{FF2B5EF4-FFF2-40B4-BE49-F238E27FC236}">
              <a16:creationId xmlns:a16="http://schemas.microsoft.com/office/drawing/2014/main" id="{67CB2845-9C5B-461D-874F-487E66D539BD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1" name="Text Box 766">
          <a:extLst>
            <a:ext uri="{FF2B5EF4-FFF2-40B4-BE49-F238E27FC236}">
              <a16:creationId xmlns:a16="http://schemas.microsoft.com/office/drawing/2014/main" id="{44E668D4-62D4-41DF-9C18-29EE2006657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2" name="Text Box 767">
          <a:extLst>
            <a:ext uri="{FF2B5EF4-FFF2-40B4-BE49-F238E27FC236}">
              <a16:creationId xmlns:a16="http://schemas.microsoft.com/office/drawing/2014/main" id="{626DDAF6-CFFF-45BF-BAF4-AA6EB698DB4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243" name="Text Box 768">
          <a:extLst>
            <a:ext uri="{FF2B5EF4-FFF2-40B4-BE49-F238E27FC236}">
              <a16:creationId xmlns:a16="http://schemas.microsoft.com/office/drawing/2014/main" id="{689463B7-B6F0-46C7-B2DB-2208FDC13071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4" name="Text Box 769">
          <a:extLst>
            <a:ext uri="{FF2B5EF4-FFF2-40B4-BE49-F238E27FC236}">
              <a16:creationId xmlns:a16="http://schemas.microsoft.com/office/drawing/2014/main" id="{30F7A9C3-4400-42F4-B26F-10F909A7A55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5" name="Text Box 770">
          <a:extLst>
            <a:ext uri="{FF2B5EF4-FFF2-40B4-BE49-F238E27FC236}">
              <a16:creationId xmlns:a16="http://schemas.microsoft.com/office/drawing/2014/main" id="{F98ED8B3-D592-4A92-B577-DD2B3520F11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46" name="Text Box 771">
          <a:extLst>
            <a:ext uri="{FF2B5EF4-FFF2-40B4-BE49-F238E27FC236}">
              <a16:creationId xmlns:a16="http://schemas.microsoft.com/office/drawing/2014/main" id="{551E510E-5131-4FBE-8981-0FB18366E61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47" name="Text Box 772">
          <a:extLst>
            <a:ext uri="{FF2B5EF4-FFF2-40B4-BE49-F238E27FC236}">
              <a16:creationId xmlns:a16="http://schemas.microsoft.com/office/drawing/2014/main" id="{46582D7E-0281-4B48-A033-2ABE852C0A60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48" name="Text Box 773">
          <a:extLst>
            <a:ext uri="{FF2B5EF4-FFF2-40B4-BE49-F238E27FC236}">
              <a16:creationId xmlns:a16="http://schemas.microsoft.com/office/drawing/2014/main" id="{7CB80B69-9917-438A-BBCD-BC8D93618A28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49" name="Text Box 774">
          <a:extLst>
            <a:ext uri="{FF2B5EF4-FFF2-40B4-BE49-F238E27FC236}">
              <a16:creationId xmlns:a16="http://schemas.microsoft.com/office/drawing/2014/main" id="{FE6FE1A2-6A27-47FB-A672-162AEA8AFFE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50" name="Text Box 775">
          <a:extLst>
            <a:ext uri="{FF2B5EF4-FFF2-40B4-BE49-F238E27FC236}">
              <a16:creationId xmlns:a16="http://schemas.microsoft.com/office/drawing/2014/main" id="{39C1DBB5-A45E-4ACA-BE53-557687E4491F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251" name="Text Box 776">
          <a:extLst>
            <a:ext uri="{FF2B5EF4-FFF2-40B4-BE49-F238E27FC236}">
              <a16:creationId xmlns:a16="http://schemas.microsoft.com/office/drawing/2014/main" id="{3BC3B3D5-5732-4C84-99C6-175BEC748579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2" name="Text Box 777">
          <a:extLst>
            <a:ext uri="{FF2B5EF4-FFF2-40B4-BE49-F238E27FC236}">
              <a16:creationId xmlns:a16="http://schemas.microsoft.com/office/drawing/2014/main" id="{FF827B87-146D-4539-A884-6E868E846A8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3" name="Text Box 778">
          <a:extLst>
            <a:ext uri="{FF2B5EF4-FFF2-40B4-BE49-F238E27FC236}">
              <a16:creationId xmlns:a16="http://schemas.microsoft.com/office/drawing/2014/main" id="{AB86324F-0F0D-493B-8AC5-FC0E079ED3E5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254" name="Text Box 779">
          <a:extLst>
            <a:ext uri="{FF2B5EF4-FFF2-40B4-BE49-F238E27FC236}">
              <a16:creationId xmlns:a16="http://schemas.microsoft.com/office/drawing/2014/main" id="{AE47DBC5-0630-40FC-B57D-E9A9F4D6E18A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5" name="Text Box 780">
          <a:extLst>
            <a:ext uri="{FF2B5EF4-FFF2-40B4-BE49-F238E27FC236}">
              <a16:creationId xmlns:a16="http://schemas.microsoft.com/office/drawing/2014/main" id="{972C6036-1112-4C23-A1E1-8C900A8001E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56" name="Text Box 781">
          <a:extLst>
            <a:ext uri="{FF2B5EF4-FFF2-40B4-BE49-F238E27FC236}">
              <a16:creationId xmlns:a16="http://schemas.microsoft.com/office/drawing/2014/main" id="{DB1F0A89-90EF-4E45-BCE2-273A4F8736D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57" name="Text Box 782">
          <a:extLst>
            <a:ext uri="{FF2B5EF4-FFF2-40B4-BE49-F238E27FC236}">
              <a16:creationId xmlns:a16="http://schemas.microsoft.com/office/drawing/2014/main" id="{FD685540-BB54-48AF-832D-B082E03DAB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58" name="Text Box 783">
          <a:extLst>
            <a:ext uri="{FF2B5EF4-FFF2-40B4-BE49-F238E27FC236}">
              <a16:creationId xmlns:a16="http://schemas.microsoft.com/office/drawing/2014/main" id="{47FCAEEF-320F-4253-8F23-D3F2D89CD5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59" name="Text Box 784">
          <a:extLst>
            <a:ext uri="{FF2B5EF4-FFF2-40B4-BE49-F238E27FC236}">
              <a16:creationId xmlns:a16="http://schemas.microsoft.com/office/drawing/2014/main" id="{C47A17D9-023E-4179-8267-45B6C9488C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0" name="Text Box 785">
          <a:extLst>
            <a:ext uri="{FF2B5EF4-FFF2-40B4-BE49-F238E27FC236}">
              <a16:creationId xmlns:a16="http://schemas.microsoft.com/office/drawing/2014/main" id="{343B4375-C293-4AED-81A6-584E52D4F8C5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1" name="Text Box 786">
          <a:extLst>
            <a:ext uri="{FF2B5EF4-FFF2-40B4-BE49-F238E27FC236}">
              <a16:creationId xmlns:a16="http://schemas.microsoft.com/office/drawing/2014/main" id="{8CB9D4B4-3A33-4A2F-85EA-ABCE49BD49C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62" name="Text Box 787">
          <a:extLst>
            <a:ext uri="{FF2B5EF4-FFF2-40B4-BE49-F238E27FC236}">
              <a16:creationId xmlns:a16="http://schemas.microsoft.com/office/drawing/2014/main" id="{E5BCE3DF-D113-42FE-A84C-70F410E3D85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63" name="Text Box 788">
          <a:extLst>
            <a:ext uri="{FF2B5EF4-FFF2-40B4-BE49-F238E27FC236}">
              <a16:creationId xmlns:a16="http://schemas.microsoft.com/office/drawing/2014/main" id="{5272E827-9F67-4C5F-9840-DB01EEC2A6E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64" name="Text Box 789">
          <a:extLst>
            <a:ext uri="{FF2B5EF4-FFF2-40B4-BE49-F238E27FC236}">
              <a16:creationId xmlns:a16="http://schemas.microsoft.com/office/drawing/2014/main" id="{97EE29A9-DEAC-4305-9309-9662B68D78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5" name="Text Box 790">
          <a:extLst>
            <a:ext uri="{FF2B5EF4-FFF2-40B4-BE49-F238E27FC236}">
              <a16:creationId xmlns:a16="http://schemas.microsoft.com/office/drawing/2014/main" id="{0E6F4698-16E2-4B97-B2A8-850BDA5FA808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6" name="Text Box 791">
          <a:extLst>
            <a:ext uri="{FF2B5EF4-FFF2-40B4-BE49-F238E27FC236}">
              <a16:creationId xmlns:a16="http://schemas.microsoft.com/office/drawing/2014/main" id="{3874CDC0-B620-4DD8-A8CE-5F557870224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7" name="Text Box 792">
          <a:extLst>
            <a:ext uri="{FF2B5EF4-FFF2-40B4-BE49-F238E27FC236}">
              <a16:creationId xmlns:a16="http://schemas.microsoft.com/office/drawing/2014/main" id="{75752947-920F-4030-9B97-3BCFF03485EA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68" name="Text Box 793">
          <a:extLst>
            <a:ext uri="{FF2B5EF4-FFF2-40B4-BE49-F238E27FC236}">
              <a16:creationId xmlns:a16="http://schemas.microsoft.com/office/drawing/2014/main" id="{5E1B512E-43FB-4995-9A56-E91B8C79DCA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69" name="Text Box 794">
          <a:extLst>
            <a:ext uri="{FF2B5EF4-FFF2-40B4-BE49-F238E27FC236}">
              <a16:creationId xmlns:a16="http://schemas.microsoft.com/office/drawing/2014/main" id="{9D10C51E-E015-443D-86C4-ACF507ED5C2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0" name="Text Box 795">
          <a:extLst>
            <a:ext uri="{FF2B5EF4-FFF2-40B4-BE49-F238E27FC236}">
              <a16:creationId xmlns:a16="http://schemas.microsoft.com/office/drawing/2014/main" id="{CFBF8E4A-9424-48A4-830F-7D26B34F17D1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71" name="Text Box 796">
          <a:extLst>
            <a:ext uri="{FF2B5EF4-FFF2-40B4-BE49-F238E27FC236}">
              <a16:creationId xmlns:a16="http://schemas.microsoft.com/office/drawing/2014/main" id="{124F1257-8143-4D39-AFBC-65604748F4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72" name="Text Box 797">
          <a:extLst>
            <a:ext uri="{FF2B5EF4-FFF2-40B4-BE49-F238E27FC236}">
              <a16:creationId xmlns:a16="http://schemas.microsoft.com/office/drawing/2014/main" id="{FE3E6247-8A34-4FDB-A39B-E13D7DF2FD5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3" name="Text Box 798">
          <a:extLst>
            <a:ext uri="{FF2B5EF4-FFF2-40B4-BE49-F238E27FC236}">
              <a16:creationId xmlns:a16="http://schemas.microsoft.com/office/drawing/2014/main" id="{E3BFA3E2-BB27-4D23-82B4-3E51EB0CC31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274" name="Text Box 799">
          <a:extLst>
            <a:ext uri="{FF2B5EF4-FFF2-40B4-BE49-F238E27FC236}">
              <a16:creationId xmlns:a16="http://schemas.microsoft.com/office/drawing/2014/main" id="{8C22A941-CE4D-44AD-BBDE-64141944F8C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75" name="Text Box 800">
          <a:extLst>
            <a:ext uri="{FF2B5EF4-FFF2-40B4-BE49-F238E27FC236}">
              <a16:creationId xmlns:a16="http://schemas.microsoft.com/office/drawing/2014/main" id="{1A63EB12-EBF9-4B14-B67A-A4DFD3151AD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76" name="Text Box 801">
          <a:extLst>
            <a:ext uri="{FF2B5EF4-FFF2-40B4-BE49-F238E27FC236}">
              <a16:creationId xmlns:a16="http://schemas.microsoft.com/office/drawing/2014/main" id="{B783C229-2DDC-40A0-A0DD-56909977E8A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114300</xdr:rowOff>
    </xdr:from>
    <xdr:to>
      <xdr:col>6</xdr:col>
      <xdr:colOff>95250</xdr:colOff>
      <xdr:row>125</xdr:row>
      <xdr:rowOff>0</xdr:rowOff>
    </xdr:to>
    <xdr:sp macro="" textlink="">
      <xdr:nvSpPr>
        <xdr:cNvPr id="14081277" name="Text Box 802">
          <a:extLst>
            <a:ext uri="{FF2B5EF4-FFF2-40B4-BE49-F238E27FC236}">
              <a16:creationId xmlns:a16="http://schemas.microsoft.com/office/drawing/2014/main" id="{DD3DA03D-3ECE-4EAA-A1C5-6BC63EE8970D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78" name="Text Box 803">
          <a:extLst>
            <a:ext uri="{FF2B5EF4-FFF2-40B4-BE49-F238E27FC236}">
              <a16:creationId xmlns:a16="http://schemas.microsoft.com/office/drawing/2014/main" id="{2F11540B-B6F1-4578-96A3-1C253C9447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79" name="Text Box 804">
          <a:extLst>
            <a:ext uri="{FF2B5EF4-FFF2-40B4-BE49-F238E27FC236}">
              <a16:creationId xmlns:a16="http://schemas.microsoft.com/office/drawing/2014/main" id="{2211A292-6704-4BFD-8EC5-6DA68327DE9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0" name="Text Box 805">
          <a:extLst>
            <a:ext uri="{FF2B5EF4-FFF2-40B4-BE49-F238E27FC236}">
              <a16:creationId xmlns:a16="http://schemas.microsoft.com/office/drawing/2014/main" id="{3484741E-169F-41D2-AB25-A4A87F7BC4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1" name="Text Box 806">
          <a:extLst>
            <a:ext uri="{FF2B5EF4-FFF2-40B4-BE49-F238E27FC236}">
              <a16:creationId xmlns:a16="http://schemas.microsoft.com/office/drawing/2014/main" id="{122EB6AA-23DD-48E7-85C6-301527B3C4F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2" name="Text Box 807">
          <a:extLst>
            <a:ext uri="{FF2B5EF4-FFF2-40B4-BE49-F238E27FC236}">
              <a16:creationId xmlns:a16="http://schemas.microsoft.com/office/drawing/2014/main" id="{19323A64-9E62-406B-BEDF-628AF718523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3" name="Text Box 808">
          <a:extLst>
            <a:ext uri="{FF2B5EF4-FFF2-40B4-BE49-F238E27FC236}">
              <a16:creationId xmlns:a16="http://schemas.microsoft.com/office/drawing/2014/main" id="{CFFD5962-4BF0-430D-94BE-D272AAF8A98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4" name="Text Box 809">
          <a:extLst>
            <a:ext uri="{FF2B5EF4-FFF2-40B4-BE49-F238E27FC236}">
              <a16:creationId xmlns:a16="http://schemas.microsoft.com/office/drawing/2014/main" id="{48F0C7A5-06BD-49C9-B7DA-08D0CB2D004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5" name="Text Box 810">
          <a:extLst>
            <a:ext uri="{FF2B5EF4-FFF2-40B4-BE49-F238E27FC236}">
              <a16:creationId xmlns:a16="http://schemas.microsoft.com/office/drawing/2014/main" id="{55629E57-D255-4527-B968-15BE3627075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6" name="Text Box 811">
          <a:extLst>
            <a:ext uri="{FF2B5EF4-FFF2-40B4-BE49-F238E27FC236}">
              <a16:creationId xmlns:a16="http://schemas.microsoft.com/office/drawing/2014/main" id="{D05C5858-7BD7-4482-8402-490EB1F51F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7" name="Text Box 812">
          <a:extLst>
            <a:ext uri="{FF2B5EF4-FFF2-40B4-BE49-F238E27FC236}">
              <a16:creationId xmlns:a16="http://schemas.microsoft.com/office/drawing/2014/main" id="{BB122607-5740-4C3F-AFC5-4340B045095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8" name="Text Box 813">
          <a:extLst>
            <a:ext uri="{FF2B5EF4-FFF2-40B4-BE49-F238E27FC236}">
              <a16:creationId xmlns:a16="http://schemas.microsoft.com/office/drawing/2014/main" id="{B2D6C750-898D-4D08-B9C6-10831815D98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89" name="Text Box 814">
          <a:extLst>
            <a:ext uri="{FF2B5EF4-FFF2-40B4-BE49-F238E27FC236}">
              <a16:creationId xmlns:a16="http://schemas.microsoft.com/office/drawing/2014/main" id="{ADA44C3D-AE7A-49CF-8EAC-D599D0E35E1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0" name="Text Box 815">
          <a:extLst>
            <a:ext uri="{FF2B5EF4-FFF2-40B4-BE49-F238E27FC236}">
              <a16:creationId xmlns:a16="http://schemas.microsoft.com/office/drawing/2014/main" id="{8A6268A1-2E49-4B8F-98B6-92A29B26AB6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1" name="Text Box 816">
          <a:extLst>
            <a:ext uri="{FF2B5EF4-FFF2-40B4-BE49-F238E27FC236}">
              <a16:creationId xmlns:a16="http://schemas.microsoft.com/office/drawing/2014/main" id="{28BB341D-C1A0-4F72-BEE6-8326955457A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2" name="Text Box 817">
          <a:extLst>
            <a:ext uri="{FF2B5EF4-FFF2-40B4-BE49-F238E27FC236}">
              <a16:creationId xmlns:a16="http://schemas.microsoft.com/office/drawing/2014/main" id="{9F15C8D6-E5E3-40FF-B5DF-8C055AC2F85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3" name="Text Box 818">
          <a:extLst>
            <a:ext uri="{FF2B5EF4-FFF2-40B4-BE49-F238E27FC236}">
              <a16:creationId xmlns:a16="http://schemas.microsoft.com/office/drawing/2014/main" id="{3F7299BF-85EE-4123-9D39-4E45D74E47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4" name="Text Box 819">
          <a:extLst>
            <a:ext uri="{FF2B5EF4-FFF2-40B4-BE49-F238E27FC236}">
              <a16:creationId xmlns:a16="http://schemas.microsoft.com/office/drawing/2014/main" id="{DD36A7DD-AA9B-4FAA-A4FA-70D5846A124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5" name="Text Box 820">
          <a:extLst>
            <a:ext uri="{FF2B5EF4-FFF2-40B4-BE49-F238E27FC236}">
              <a16:creationId xmlns:a16="http://schemas.microsoft.com/office/drawing/2014/main" id="{C2764586-786C-4DE8-9F7C-21A400A768C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6" name="Text Box 821">
          <a:extLst>
            <a:ext uri="{FF2B5EF4-FFF2-40B4-BE49-F238E27FC236}">
              <a16:creationId xmlns:a16="http://schemas.microsoft.com/office/drawing/2014/main" id="{352C5981-89B5-490E-878E-37755E71175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7" name="Text Box 822">
          <a:extLst>
            <a:ext uri="{FF2B5EF4-FFF2-40B4-BE49-F238E27FC236}">
              <a16:creationId xmlns:a16="http://schemas.microsoft.com/office/drawing/2014/main" id="{A221AE1D-D8A3-41B8-A5C9-C20F889259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8" name="Text Box 823">
          <a:extLst>
            <a:ext uri="{FF2B5EF4-FFF2-40B4-BE49-F238E27FC236}">
              <a16:creationId xmlns:a16="http://schemas.microsoft.com/office/drawing/2014/main" id="{68B1C595-9257-49CD-AE01-2FDD4636911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299" name="Text Box 824">
          <a:extLst>
            <a:ext uri="{FF2B5EF4-FFF2-40B4-BE49-F238E27FC236}">
              <a16:creationId xmlns:a16="http://schemas.microsoft.com/office/drawing/2014/main" id="{B45A4256-E5F6-4865-B3CA-3518ADB4133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00" name="Text Box 825">
          <a:extLst>
            <a:ext uri="{FF2B5EF4-FFF2-40B4-BE49-F238E27FC236}">
              <a16:creationId xmlns:a16="http://schemas.microsoft.com/office/drawing/2014/main" id="{F76F32CD-6A2B-4E8F-AB3C-7C4778F38A7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1301" name="Text Box 826">
          <a:extLst>
            <a:ext uri="{FF2B5EF4-FFF2-40B4-BE49-F238E27FC236}">
              <a16:creationId xmlns:a16="http://schemas.microsoft.com/office/drawing/2014/main" id="{47F5932A-7BE8-472E-9C65-A561A9DE248E}"/>
            </a:ext>
          </a:extLst>
        </xdr:cNvPr>
        <xdr:cNvSpPr txBox="1">
          <a:spLocks noChangeArrowheads="1"/>
        </xdr:cNvSpPr>
      </xdr:nvSpPr>
      <xdr:spPr bwMode="auto">
        <a:xfrm>
          <a:off x="540067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152400</xdr:rowOff>
    </xdr:from>
    <xdr:to>
      <xdr:col>6</xdr:col>
      <xdr:colOff>95250</xdr:colOff>
      <xdr:row>119</xdr:row>
      <xdr:rowOff>38100</xdr:rowOff>
    </xdr:to>
    <xdr:sp macro="" textlink="">
      <xdr:nvSpPr>
        <xdr:cNvPr id="14081302" name="Text Box 827">
          <a:extLst>
            <a:ext uri="{FF2B5EF4-FFF2-40B4-BE49-F238E27FC236}">
              <a16:creationId xmlns:a16="http://schemas.microsoft.com/office/drawing/2014/main" id="{0BCD2302-AF36-448F-B80A-C505520224B7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303" name="Text Box 828">
          <a:extLst>
            <a:ext uri="{FF2B5EF4-FFF2-40B4-BE49-F238E27FC236}">
              <a16:creationId xmlns:a16="http://schemas.microsoft.com/office/drawing/2014/main" id="{F77BCF27-B846-48AA-953E-4D62FC77FEA0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04" name="Text Box 829">
          <a:extLst>
            <a:ext uri="{FF2B5EF4-FFF2-40B4-BE49-F238E27FC236}">
              <a16:creationId xmlns:a16="http://schemas.microsoft.com/office/drawing/2014/main" id="{AE8FCE40-7C16-43E6-BBB2-C6CF58FBE28E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05" name="Text Box 830">
          <a:extLst>
            <a:ext uri="{FF2B5EF4-FFF2-40B4-BE49-F238E27FC236}">
              <a16:creationId xmlns:a16="http://schemas.microsoft.com/office/drawing/2014/main" id="{7264479A-5F1D-400B-8C48-0EB05F9340E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06" name="Text Box 831">
          <a:extLst>
            <a:ext uri="{FF2B5EF4-FFF2-40B4-BE49-F238E27FC236}">
              <a16:creationId xmlns:a16="http://schemas.microsoft.com/office/drawing/2014/main" id="{370E786F-D8F6-4EF9-947D-F41A73D0836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07" name="Text Box 832">
          <a:extLst>
            <a:ext uri="{FF2B5EF4-FFF2-40B4-BE49-F238E27FC236}">
              <a16:creationId xmlns:a16="http://schemas.microsoft.com/office/drawing/2014/main" id="{45A8357F-7455-4AC4-BB03-C2F400B9A11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08" name="Text Box 833">
          <a:extLst>
            <a:ext uri="{FF2B5EF4-FFF2-40B4-BE49-F238E27FC236}">
              <a16:creationId xmlns:a16="http://schemas.microsoft.com/office/drawing/2014/main" id="{F200168D-0B32-4662-9D3C-5332A7193E6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09" name="Text Box 834">
          <a:extLst>
            <a:ext uri="{FF2B5EF4-FFF2-40B4-BE49-F238E27FC236}">
              <a16:creationId xmlns:a16="http://schemas.microsoft.com/office/drawing/2014/main" id="{D684D03E-2D09-4C7D-815F-58B5A4FEE43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0" name="Text Box 835">
          <a:extLst>
            <a:ext uri="{FF2B5EF4-FFF2-40B4-BE49-F238E27FC236}">
              <a16:creationId xmlns:a16="http://schemas.microsoft.com/office/drawing/2014/main" id="{BC29DE24-FF41-4F35-93D3-767DED9DA17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11" name="Text Box 836">
          <a:extLst>
            <a:ext uri="{FF2B5EF4-FFF2-40B4-BE49-F238E27FC236}">
              <a16:creationId xmlns:a16="http://schemas.microsoft.com/office/drawing/2014/main" id="{CD06CAE8-00EF-4286-9AC7-6F156456067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12" name="Text Box 837">
          <a:extLst>
            <a:ext uri="{FF2B5EF4-FFF2-40B4-BE49-F238E27FC236}">
              <a16:creationId xmlns:a16="http://schemas.microsoft.com/office/drawing/2014/main" id="{72A1486F-8498-4A3F-8DCD-8CB5356754A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13" name="Text Box 838">
          <a:extLst>
            <a:ext uri="{FF2B5EF4-FFF2-40B4-BE49-F238E27FC236}">
              <a16:creationId xmlns:a16="http://schemas.microsoft.com/office/drawing/2014/main" id="{05155C2C-4FB5-47F3-95D5-3E14C94EAA0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4" name="Text Box 839">
          <a:extLst>
            <a:ext uri="{FF2B5EF4-FFF2-40B4-BE49-F238E27FC236}">
              <a16:creationId xmlns:a16="http://schemas.microsoft.com/office/drawing/2014/main" id="{30EAE32D-6834-4AE7-B2CD-CC8D6C2DA983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5" name="Text Box 840">
          <a:extLst>
            <a:ext uri="{FF2B5EF4-FFF2-40B4-BE49-F238E27FC236}">
              <a16:creationId xmlns:a16="http://schemas.microsoft.com/office/drawing/2014/main" id="{234916C0-5160-4F7E-AE1C-91B5C83EF10E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6" name="Text Box 841">
          <a:extLst>
            <a:ext uri="{FF2B5EF4-FFF2-40B4-BE49-F238E27FC236}">
              <a16:creationId xmlns:a16="http://schemas.microsoft.com/office/drawing/2014/main" id="{BB2F4A27-34FE-489E-893E-F9E515A2B0E2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7" name="Text Box 842">
          <a:extLst>
            <a:ext uri="{FF2B5EF4-FFF2-40B4-BE49-F238E27FC236}">
              <a16:creationId xmlns:a16="http://schemas.microsoft.com/office/drawing/2014/main" id="{7D8814E5-254A-4DD2-A9CA-1A4C54DD876F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18" name="Text Box 843">
          <a:extLst>
            <a:ext uri="{FF2B5EF4-FFF2-40B4-BE49-F238E27FC236}">
              <a16:creationId xmlns:a16="http://schemas.microsoft.com/office/drawing/2014/main" id="{D3A78861-55D0-4ED2-9467-A389DD4DD17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19" name="Text Box 844">
          <a:extLst>
            <a:ext uri="{FF2B5EF4-FFF2-40B4-BE49-F238E27FC236}">
              <a16:creationId xmlns:a16="http://schemas.microsoft.com/office/drawing/2014/main" id="{B2BC31A9-8D0A-4D0B-A020-D667FF8F2E03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0" name="Text Box 845">
          <a:extLst>
            <a:ext uri="{FF2B5EF4-FFF2-40B4-BE49-F238E27FC236}">
              <a16:creationId xmlns:a16="http://schemas.microsoft.com/office/drawing/2014/main" id="{1AC6BE11-6B44-4A1C-92C3-314FCF3732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1" name="Text Box 846">
          <a:extLst>
            <a:ext uri="{FF2B5EF4-FFF2-40B4-BE49-F238E27FC236}">
              <a16:creationId xmlns:a16="http://schemas.microsoft.com/office/drawing/2014/main" id="{89C5FB1B-9DD6-49EF-88A9-836D81E6DB1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2" name="Text Box 847">
          <a:extLst>
            <a:ext uri="{FF2B5EF4-FFF2-40B4-BE49-F238E27FC236}">
              <a16:creationId xmlns:a16="http://schemas.microsoft.com/office/drawing/2014/main" id="{1087600B-D0A3-4AFC-AD63-3AE8185824A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323" name="Text Box 848">
          <a:extLst>
            <a:ext uri="{FF2B5EF4-FFF2-40B4-BE49-F238E27FC236}">
              <a16:creationId xmlns:a16="http://schemas.microsoft.com/office/drawing/2014/main" id="{21FE8E63-DC2C-4DD8-992D-339A87E8A77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4" name="Text Box 849">
          <a:extLst>
            <a:ext uri="{FF2B5EF4-FFF2-40B4-BE49-F238E27FC236}">
              <a16:creationId xmlns:a16="http://schemas.microsoft.com/office/drawing/2014/main" id="{8A460A06-ADCC-43CA-AE5D-4EB4F493B30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5" name="Text Box 850">
          <a:extLst>
            <a:ext uri="{FF2B5EF4-FFF2-40B4-BE49-F238E27FC236}">
              <a16:creationId xmlns:a16="http://schemas.microsoft.com/office/drawing/2014/main" id="{1650B904-5C9F-40E7-A528-CB195CB4C3A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114300</xdr:rowOff>
    </xdr:from>
    <xdr:to>
      <xdr:col>6</xdr:col>
      <xdr:colOff>95250</xdr:colOff>
      <xdr:row>125</xdr:row>
      <xdr:rowOff>0</xdr:rowOff>
    </xdr:to>
    <xdr:sp macro="" textlink="">
      <xdr:nvSpPr>
        <xdr:cNvPr id="14081326" name="Text Box 851">
          <a:extLst>
            <a:ext uri="{FF2B5EF4-FFF2-40B4-BE49-F238E27FC236}">
              <a16:creationId xmlns:a16="http://schemas.microsoft.com/office/drawing/2014/main" id="{5E77692C-997F-4607-A2A7-AD99A3CF66A6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7" name="Text Box 852">
          <a:extLst>
            <a:ext uri="{FF2B5EF4-FFF2-40B4-BE49-F238E27FC236}">
              <a16:creationId xmlns:a16="http://schemas.microsoft.com/office/drawing/2014/main" id="{6F3490E2-E9D1-4111-BB3F-BD7D3E8B72B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8" name="Text Box 853">
          <a:extLst>
            <a:ext uri="{FF2B5EF4-FFF2-40B4-BE49-F238E27FC236}">
              <a16:creationId xmlns:a16="http://schemas.microsoft.com/office/drawing/2014/main" id="{F1AFBBC9-8494-4E31-87E2-33740BBF127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29" name="Text Box 854">
          <a:extLst>
            <a:ext uri="{FF2B5EF4-FFF2-40B4-BE49-F238E27FC236}">
              <a16:creationId xmlns:a16="http://schemas.microsoft.com/office/drawing/2014/main" id="{0B99CABD-BAA6-4040-867D-49581517B8E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0" name="Text Box 855">
          <a:extLst>
            <a:ext uri="{FF2B5EF4-FFF2-40B4-BE49-F238E27FC236}">
              <a16:creationId xmlns:a16="http://schemas.microsoft.com/office/drawing/2014/main" id="{F44D5CE7-BDF3-4338-A7B1-C08796FD57D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1" name="Text Box 856">
          <a:extLst>
            <a:ext uri="{FF2B5EF4-FFF2-40B4-BE49-F238E27FC236}">
              <a16:creationId xmlns:a16="http://schemas.microsoft.com/office/drawing/2014/main" id="{FA2E09FE-0DD3-4930-AFC6-E6559F2F7FD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2" name="Text Box 857">
          <a:extLst>
            <a:ext uri="{FF2B5EF4-FFF2-40B4-BE49-F238E27FC236}">
              <a16:creationId xmlns:a16="http://schemas.microsoft.com/office/drawing/2014/main" id="{070D4BB3-B847-4C31-B8A5-27CC07617BA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3" name="Text Box 858">
          <a:extLst>
            <a:ext uri="{FF2B5EF4-FFF2-40B4-BE49-F238E27FC236}">
              <a16:creationId xmlns:a16="http://schemas.microsoft.com/office/drawing/2014/main" id="{243F4DD7-9D83-4362-8FF1-5D7E1DEACEA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4" name="Text Box 859">
          <a:extLst>
            <a:ext uri="{FF2B5EF4-FFF2-40B4-BE49-F238E27FC236}">
              <a16:creationId xmlns:a16="http://schemas.microsoft.com/office/drawing/2014/main" id="{5289B167-3B6E-4019-8016-4CCBBF28707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5" name="Text Box 860">
          <a:extLst>
            <a:ext uri="{FF2B5EF4-FFF2-40B4-BE49-F238E27FC236}">
              <a16:creationId xmlns:a16="http://schemas.microsoft.com/office/drawing/2014/main" id="{285C98F1-7E39-4437-B68B-ED8A5B22096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6" name="Text Box 861">
          <a:extLst>
            <a:ext uri="{FF2B5EF4-FFF2-40B4-BE49-F238E27FC236}">
              <a16:creationId xmlns:a16="http://schemas.microsoft.com/office/drawing/2014/main" id="{5C331F56-EB94-4F45-9442-E0CAD599EEA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7" name="Text Box 862">
          <a:extLst>
            <a:ext uri="{FF2B5EF4-FFF2-40B4-BE49-F238E27FC236}">
              <a16:creationId xmlns:a16="http://schemas.microsoft.com/office/drawing/2014/main" id="{50D81537-1B6E-4E21-8866-33EA3620F0D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8" name="Text Box 863">
          <a:extLst>
            <a:ext uri="{FF2B5EF4-FFF2-40B4-BE49-F238E27FC236}">
              <a16:creationId xmlns:a16="http://schemas.microsoft.com/office/drawing/2014/main" id="{36EDFF23-C12E-401C-850E-9FE2D01FC3F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39" name="Text Box 864">
          <a:extLst>
            <a:ext uri="{FF2B5EF4-FFF2-40B4-BE49-F238E27FC236}">
              <a16:creationId xmlns:a16="http://schemas.microsoft.com/office/drawing/2014/main" id="{694BAC6C-FAF7-4C0B-AEAF-1B9F13AE1E7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0" name="Text Box 865">
          <a:extLst>
            <a:ext uri="{FF2B5EF4-FFF2-40B4-BE49-F238E27FC236}">
              <a16:creationId xmlns:a16="http://schemas.microsoft.com/office/drawing/2014/main" id="{A8A739ED-CB21-4D4A-A61A-CF352C11424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1" name="Text Box 866">
          <a:extLst>
            <a:ext uri="{FF2B5EF4-FFF2-40B4-BE49-F238E27FC236}">
              <a16:creationId xmlns:a16="http://schemas.microsoft.com/office/drawing/2014/main" id="{79DEC72C-F749-49DB-94F9-5AA45CB8038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2" name="Text Box 867">
          <a:extLst>
            <a:ext uri="{FF2B5EF4-FFF2-40B4-BE49-F238E27FC236}">
              <a16:creationId xmlns:a16="http://schemas.microsoft.com/office/drawing/2014/main" id="{4C0D06ED-F79D-454A-9B4F-310FC418845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3" name="Text Box 868">
          <a:extLst>
            <a:ext uri="{FF2B5EF4-FFF2-40B4-BE49-F238E27FC236}">
              <a16:creationId xmlns:a16="http://schemas.microsoft.com/office/drawing/2014/main" id="{F57CA604-FBA3-4FE2-AD48-E98980A3D9C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4" name="Text Box 869">
          <a:extLst>
            <a:ext uri="{FF2B5EF4-FFF2-40B4-BE49-F238E27FC236}">
              <a16:creationId xmlns:a16="http://schemas.microsoft.com/office/drawing/2014/main" id="{3F0709EA-B855-45D1-B5C7-A9F0B1FC2C3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5" name="Text Box 870">
          <a:extLst>
            <a:ext uri="{FF2B5EF4-FFF2-40B4-BE49-F238E27FC236}">
              <a16:creationId xmlns:a16="http://schemas.microsoft.com/office/drawing/2014/main" id="{88243428-F5B2-4DE4-8E80-C9955A44BAA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6" name="Text Box 871">
          <a:extLst>
            <a:ext uri="{FF2B5EF4-FFF2-40B4-BE49-F238E27FC236}">
              <a16:creationId xmlns:a16="http://schemas.microsoft.com/office/drawing/2014/main" id="{99A2A5BB-98CE-440E-912A-21AA8840E2D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7" name="Text Box 872">
          <a:extLst>
            <a:ext uri="{FF2B5EF4-FFF2-40B4-BE49-F238E27FC236}">
              <a16:creationId xmlns:a16="http://schemas.microsoft.com/office/drawing/2014/main" id="{D42BA9FB-C2BA-4BE6-8A41-78B1E021F96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8" name="Text Box 873">
          <a:extLst>
            <a:ext uri="{FF2B5EF4-FFF2-40B4-BE49-F238E27FC236}">
              <a16:creationId xmlns:a16="http://schemas.microsoft.com/office/drawing/2014/main" id="{759A9C6D-A53A-400C-8236-4DEBA266BBA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49" name="Text Box 874">
          <a:extLst>
            <a:ext uri="{FF2B5EF4-FFF2-40B4-BE49-F238E27FC236}">
              <a16:creationId xmlns:a16="http://schemas.microsoft.com/office/drawing/2014/main" id="{8BE321AB-1B49-45A6-A2A0-CF6007451CD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0" name="Text Box 875">
          <a:extLst>
            <a:ext uri="{FF2B5EF4-FFF2-40B4-BE49-F238E27FC236}">
              <a16:creationId xmlns:a16="http://schemas.microsoft.com/office/drawing/2014/main" id="{117ED9DF-70DF-4D02-BBB8-2836BBC4BFF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1" name="Text Box 876">
          <a:extLst>
            <a:ext uri="{FF2B5EF4-FFF2-40B4-BE49-F238E27FC236}">
              <a16:creationId xmlns:a16="http://schemas.microsoft.com/office/drawing/2014/main" id="{026578DB-92D4-4E4B-BD6C-285072C12F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2" name="Text Box 877">
          <a:extLst>
            <a:ext uri="{FF2B5EF4-FFF2-40B4-BE49-F238E27FC236}">
              <a16:creationId xmlns:a16="http://schemas.microsoft.com/office/drawing/2014/main" id="{B4699736-CA6C-40A9-AF46-AF579FC6E83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3" name="Text Box 878">
          <a:extLst>
            <a:ext uri="{FF2B5EF4-FFF2-40B4-BE49-F238E27FC236}">
              <a16:creationId xmlns:a16="http://schemas.microsoft.com/office/drawing/2014/main" id="{CCFB0AC8-772A-44E8-886D-2E0A2A65D0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4" name="Text Box 879">
          <a:extLst>
            <a:ext uri="{FF2B5EF4-FFF2-40B4-BE49-F238E27FC236}">
              <a16:creationId xmlns:a16="http://schemas.microsoft.com/office/drawing/2014/main" id="{BCC1EFAE-EE89-4CFE-9B09-B2DED3F7D5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5" name="Text Box 880">
          <a:extLst>
            <a:ext uri="{FF2B5EF4-FFF2-40B4-BE49-F238E27FC236}">
              <a16:creationId xmlns:a16="http://schemas.microsoft.com/office/drawing/2014/main" id="{9899F1D3-1978-415A-8C63-CACBB17DC9D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6" name="Text Box 881">
          <a:extLst>
            <a:ext uri="{FF2B5EF4-FFF2-40B4-BE49-F238E27FC236}">
              <a16:creationId xmlns:a16="http://schemas.microsoft.com/office/drawing/2014/main" id="{1C63E240-3347-40E4-99E7-0F4652FE148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7" name="Text Box 882">
          <a:extLst>
            <a:ext uri="{FF2B5EF4-FFF2-40B4-BE49-F238E27FC236}">
              <a16:creationId xmlns:a16="http://schemas.microsoft.com/office/drawing/2014/main" id="{9E24B180-5EBE-4903-8C08-331F1AFFCB3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8" name="Text Box 883">
          <a:extLst>
            <a:ext uri="{FF2B5EF4-FFF2-40B4-BE49-F238E27FC236}">
              <a16:creationId xmlns:a16="http://schemas.microsoft.com/office/drawing/2014/main" id="{A6D700B2-B971-4603-9B28-7312143B187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59" name="Text Box 884">
          <a:extLst>
            <a:ext uri="{FF2B5EF4-FFF2-40B4-BE49-F238E27FC236}">
              <a16:creationId xmlns:a16="http://schemas.microsoft.com/office/drawing/2014/main" id="{E21BA912-0E43-4062-965F-AEE98A9AF5C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0" name="Text Box 885">
          <a:extLst>
            <a:ext uri="{FF2B5EF4-FFF2-40B4-BE49-F238E27FC236}">
              <a16:creationId xmlns:a16="http://schemas.microsoft.com/office/drawing/2014/main" id="{67829E59-DD09-4C0B-AC28-2CB70AFB34B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1" name="Text Box 886">
          <a:extLst>
            <a:ext uri="{FF2B5EF4-FFF2-40B4-BE49-F238E27FC236}">
              <a16:creationId xmlns:a16="http://schemas.microsoft.com/office/drawing/2014/main" id="{694BE67B-A303-44D9-9841-4174051E9D4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2" name="Text Box 887">
          <a:extLst>
            <a:ext uri="{FF2B5EF4-FFF2-40B4-BE49-F238E27FC236}">
              <a16:creationId xmlns:a16="http://schemas.microsoft.com/office/drawing/2014/main" id="{829FC687-2D6B-4D0F-BC13-2A2D65E15A6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3" name="Text Box 888">
          <a:extLst>
            <a:ext uri="{FF2B5EF4-FFF2-40B4-BE49-F238E27FC236}">
              <a16:creationId xmlns:a16="http://schemas.microsoft.com/office/drawing/2014/main" id="{B7B337BB-2596-4EBA-8E74-1C6FA295F14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4" name="Text Box 889">
          <a:extLst>
            <a:ext uri="{FF2B5EF4-FFF2-40B4-BE49-F238E27FC236}">
              <a16:creationId xmlns:a16="http://schemas.microsoft.com/office/drawing/2014/main" id="{13E00EF8-3FC3-4A84-BAC7-482C6FABE4A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5" name="Text Box 890">
          <a:extLst>
            <a:ext uri="{FF2B5EF4-FFF2-40B4-BE49-F238E27FC236}">
              <a16:creationId xmlns:a16="http://schemas.microsoft.com/office/drawing/2014/main" id="{D9E06A71-B102-4A07-BED7-65FD7257865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6" name="Text Box 891">
          <a:extLst>
            <a:ext uri="{FF2B5EF4-FFF2-40B4-BE49-F238E27FC236}">
              <a16:creationId xmlns:a16="http://schemas.microsoft.com/office/drawing/2014/main" id="{8087FAA4-673B-455C-BC8A-BF5128C6715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7" name="Text Box 892">
          <a:extLst>
            <a:ext uri="{FF2B5EF4-FFF2-40B4-BE49-F238E27FC236}">
              <a16:creationId xmlns:a16="http://schemas.microsoft.com/office/drawing/2014/main" id="{8D52526B-AFA2-4B47-8D8E-25F7B5E7871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8" name="Text Box 893">
          <a:extLst>
            <a:ext uri="{FF2B5EF4-FFF2-40B4-BE49-F238E27FC236}">
              <a16:creationId xmlns:a16="http://schemas.microsoft.com/office/drawing/2014/main" id="{E37286A0-7B6B-4F93-91C2-8548D63BE0A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69" name="Text Box 894">
          <a:extLst>
            <a:ext uri="{FF2B5EF4-FFF2-40B4-BE49-F238E27FC236}">
              <a16:creationId xmlns:a16="http://schemas.microsoft.com/office/drawing/2014/main" id="{25024DDA-11EA-4209-A8CB-490017B1C6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370" name="Text Box 895">
          <a:extLst>
            <a:ext uri="{FF2B5EF4-FFF2-40B4-BE49-F238E27FC236}">
              <a16:creationId xmlns:a16="http://schemas.microsoft.com/office/drawing/2014/main" id="{20CAC861-6276-403B-8073-D17AE7E9663F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71" name="Text Box 896">
          <a:extLst>
            <a:ext uri="{FF2B5EF4-FFF2-40B4-BE49-F238E27FC236}">
              <a16:creationId xmlns:a16="http://schemas.microsoft.com/office/drawing/2014/main" id="{991F1F4C-A56F-4A45-A844-3770676ECF4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72" name="Text Box 897">
          <a:extLst>
            <a:ext uri="{FF2B5EF4-FFF2-40B4-BE49-F238E27FC236}">
              <a16:creationId xmlns:a16="http://schemas.microsoft.com/office/drawing/2014/main" id="{1B14C5F8-CCB0-4264-BD55-438792CEF645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373" name="Text Box 898">
          <a:extLst>
            <a:ext uri="{FF2B5EF4-FFF2-40B4-BE49-F238E27FC236}">
              <a16:creationId xmlns:a16="http://schemas.microsoft.com/office/drawing/2014/main" id="{8E805172-18EE-4D9D-B2DF-9536D6C9CBDF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74" name="Text Box 899">
          <a:extLst>
            <a:ext uri="{FF2B5EF4-FFF2-40B4-BE49-F238E27FC236}">
              <a16:creationId xmlns:a16="http://schemas.microsoft.com/office/drawing/2014/main" id="{30D9F984-AB62-4B0D-9E42-B1EB0C4A072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75" name="Text Box 900">
          <a:extLst>
            <a:ext uri="{FF2B5EF4-FFF2-40B4-BE49-F238E27FC236}">
              <a16:creationId xmlns:a16="http://schemas.microsoft.com/office/drawing/2014/main" id="{B0C597D3-B0D3-4E0E-B99E-81AE9FEF808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376" name="Text Box 901">
          <a:extLst>
            <a:ext uri="{FF2B5EF4-FFF2-40B4-BE49-F238E27FC236}">
              <a16:creationId xmlns:a16="http://schemas.microsoft.com/office/drawing/2014/main" id="{75E60883-C67C-4666-BFC2-09C79B022756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377" name="Text Box 902">
          <a:extLst>
            <a:ext uri="{FF2B5EF4-FFF2-40B4-BE49-F238E27FC236}">
              <a16:creationId xmlns:a16="http://schemas.microsoft.com/office/drawing/2014/main" id="{A9F6AD9F-AE6F-43BC-A605-79117447ED52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378" name="Text Box 903">
          <a:extLst>
            <a:ext uri="{FF2B5EF4-FFF2-40B4-BE49-F238E27FC236}">
              <a16:creationId xmlns:a16="http://schemas.microsoft.com/office/drawing/2014/main" id="{7B4E669F-C0C4-483A-8617-7BBE533B5ECE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79" name="Text Box 904">
          <a:extLst>
            <a:ext uri="{FF2B5EF4-FFF2-40B4-BE49-F238E27FC236}">
              <a16:creationId xmlns:a16="http://schemas.microsoft.com/office/drawing/2014/main" id="{7294EAB6-25F1-45D5-B74B-BC7DFB8C6FB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0" name="Text Box 905">
          <a:extLst>
            <a:ext uri="{FF2B5EF4-FFF2-40B4-BE49-F238E27FC236}">
              <a16:creationId xmlns:a16="http://schemas.microsoft.com/office/drawing/2014/main" id="{D10D6029-59F4-41E7-A905-16891667699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1" name="Text Box 906">
          <a:extLst>
            <a:ext uri="{FF2B5EF4-FFF2-40B4-BE49-F238E27FC236}">
              <a16:creationId xmlns:a16="http://schemas.microsoft.com/office/drawing/2014/main" id="{3F063431-7946-4BC4-998F-D57B90104E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2" name="Text Box 907">
          <a:extLst>
            <a:ext uri="{FF2B5EF4-FFF2-40B4-BE49-F238E27FC236}">
              <a16:creationId xmlns:a16="http://schemas.microsoft.com/office/drawing/2014/main" id="{CDF90865-76EE-446D-A33B-A98B408F43A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3" name="Text Box 908">
          <a:extLst>
            <a:ext uri="{FF2B5EF4-FFF2-40B4-BE49-F238E27FC236}">
              <a16:creationId xmlns:a16="http://schemas.microsoft.com/office/drawing/2014/main" id="{55F802F1-6402-46A0-8074-4BC8CD58FA6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4" name="Text Box 909">
          <a:extLst>
            <a:ext uri="{FF2B5EF4-FFF2-40B4-BE49-F238E27FC236}">
              <a16:creationId xmlns:a16="http://schemas.microsoft.com/office/drawing/2014/main" id="{66EC3DF4-07F2-4410-B742-A8CD80E8ED2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5" name="Text Box 910">
          <a:extLst>
            <a:ext uri="{FF2B5EF4-FFF2-40B4-BE49-F238E27FC236}">
              <a16:creationId xmlns:a16="http://schemas.microsoft.com/office/drawing/2014/main" id="{44C69529-9C95-4C75-9AFE-B4F82933B98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6" name="Text Box 911">
          <a:extLst>
            <a:ext uri="{FF2B5EF4-FFF2-40B4-BE49-F238E27FC236}">
              <a16:creationId xmlns:a16="http://schemas.microsoft.com/office/drawing/2014/main" id="{DE8021B6-F3B0-4FDB-BC30-267E84E183D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7" name="Text Box 912">
          <a:extLst>
            <a:ext uri="{FF2B5EF4-FFF2-40B4-BE49-F238E27FC236}">
              <a16:creationId xmlns:a16="http://schemas.microsoft.com/office/drawing/2014/main" id="{9CA7CC8F-4E2E-424F-9F6A-FF26E7D843B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8" name="Text Box 913">
          <a:extLst>
            <a:ext uri="{FF2B5EF4-FFF2-40B4-BE49-F238E27FC236}">
              <a16:creationId xmlns:a16="http://schemas.microsoft.com/office/drawing/2014/main" id="{8A2441DA-9B2E-475C-93EC-18BF6118480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89" name="Text Box 914">
          <a:extLst>
            <a:ext uri="{FF2B5EF4-FFF2-40B4-BE49-F238E27FC236}">
              <a16:creationId xmlns:a16="http://schemas.microsoft.com/office/drawing/2014/main" id="{85EE0A1C-217D-4FE7-B5EC-A6C34C86514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0" name="Text Box 915">
          <a:extLst>
            <a:ext uri="{FF2B5EF4-FFF2-40B4-BE49-F238E27FC236}">
              <a16:creationId xmlns:a16="http://schemas.microsoft.com/office/drawing/2014/main" id="{767E2B73-67F0-4047-8F18-F592B9BB44D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1" name="Text Box 916">
          <a:extLst>
            <a:ext uri="{FF2B5EF4-FFF2-40B4-BE49-F238E27FC236}">
              <a16:creationId xmlns:a16="http://schemas.microsoft.com/office/drawing/2014/main" id="{272F5B51-C788-449E-BB79-60E20258F9B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2" name="Text Box 917">
          <a:extLst>
            <a:ext uri="{FF2B5EF4-FFF2-40B4-BE49-F238E27FC236}">
              <a16:creationId xmlns:a16="http://schemas.microsoft.com/office/drawing/2014/main" id="{E6EDD16F-FEC8-4614-94D1-191C44918DF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3" name="Text Box 918">
          <a:extLst>
            <a:ext uri="{FF2B5EF4-FFF2-40B4-BE49-F238E27FC236}">
              <a16:creationId xmlns:a16="http://schemas.microsoft.com/office/drawing/2014/main" id="{34C50AD1-DB47-43AE-9422-B1F7F8C895A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4" name="Text Box 919">
          <a:extLst>
            <a:ext uri="{FF2B5EF4-FFF2-40B4-BE49-F238E27FC236}">
              <a16:creationId xmlns:a16="http://schemas.microsoft.com/office/drawing/2014/main" id="{BFDE7CAE-5DAA-47C3-BF4D-69CACB8327E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5" name="Text Box 920">
          <a:extLst>
            <a:ext uri="{FF2B5EF4-FFF2-40B4-BE49-F238E27FC236}">
              <a16:creationId xmlns:a16="http://schemas.microsoft.com/office/drawing/2014/main" id="{ADCC4899-4682-445E-93DD-3ACE0BD5FC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6" name="Text Box 921">
          <a:extLst>
            <a:ext uri="{FF2B5EF4-FFF2-40B4-BE49-F238E27FC236}">
              <a16:creationId xmlns:a16="http://schemas.microsoft.com/office/drawing/2014/main" id="{CD2A373C-C443-473C-AA16-2CFFEE8B6D2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7" name="Text Box 922">
          <a:extLst>
            <a:ext uri="{FF2B5EF4-FFF2-40B4-BE49-F238E27FC236}">
              <a16:creationId xmlns:a16="http://schemas.microsoft.com/office/drawing/2014/main" id="{BEDDA6F6-CF0F-45A7-9B7C-D1142A7DEF4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8" name="Text Box 923">
          <a:extLst>
            <a:ext uri="{FF2B5EF4-FFF2-40B4-BE49-F238E27FC236}">
              <a16:creationId xmlns:a16="http://schemas.microsoft.com/office/drawing/2014/main" id="{5BB42D8A-E4BC-4DF0-80FA-A593FDD0D9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399" name="Text Box 924">
          <a:extLst>
            <a:ext uri="{FF2B5EF4-FFF2-40B4-BE49-F238E27FC236}">
              <a16:creationId xmlns:a16="http://schemas.microsoft.com/office/drawing/2014/main" id="{0D717CC6-14A2-4646-9896-6CBB4373047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0" name="Text Box 925">
          <a:extLst>
            <a:ext uri="{FF2B5EF4-FFF2-40B4-BE49-F238E27FC236}">
              <a16:creationId xmlns:a16="http://schemas.microsoft.com/office/drawing/2014/main" id="{99B6476B-7E0F-41FC-BCEE-B42F04F3474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1" name="Text Box 926">
          <a:extLst>
            <a:ext uri="{FF2B5EF4-FFF2-40B4-BE49-F238E27FC236}">
              <a16:creationId xmlns:a16="http://schemas.microsoft.com/office/drawing/2014/main" id="{536C07FC-1726-45B2-85C0-293BE6E3002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2" name="Text Box 927">
          <a:extLst>
            <a:ext uri="{FF2B5EF4-FFF2-40B4-BE49-F238E27FC236}">
              <a16:creationId xmlns:a16="http://schemas.microsoft.com/office/drawing/2014/main" id="{E167E128-3D3F-48EB-ABCB-9E80F6DA632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3" name="Text Box 928">
          <a:extLst>
            <a:ext uri="{FF2B5EF4-FFF2-40B4-BE49-F238E27FC236}">
              <a16:creationId xmlns:a16="http://schemas.microsoft.com/office/drawing/2014/main" id="{2F87D56D-FD1F-4E7B-876C-322CDA485C2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4" name="Text Box 929">
          <a:extLst>
            <a:ext uri="{FF2B5EF4-FFF2-40B4-BE49-F238E27FC236}">
              <a16:creationId xmlns:a16="http://schemas.microsoft.com/office/drawing/2014/main" id="{29DA021C-A810-4C49-A9BD-E532C3A4A41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5" name="Text Box 930">
          <a:extLst>
            <a:ext uri="{FF2B5EF4-FFF2-40B4-BE49-F238E27FC236}">
              <a16:creationId xmlns:a16="http://schemas.microsoft.com/office/drawing/2014/main" id="{936F3AB7-A490-4B0B-A72C-DFB015CBAAE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6" name="Text Box 931">
          <a:extLst>
            <a:ext uri="{FF2B5EF4-FFF2-40B4-BE49-F238E27FC236}">
              <a16:creationId xmlns:a16="http://schemas.microsoft.com/office/drawing/2014/main" id="{254BC150-F1A0-47B3-9188-43A32990AAD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7" name="Text Box 932">
          <a:extLst>
            <a:ext uri="{FF2B5EF4-FFF2-40B4-BE49-F238E27FC236}">
              <a16:creationId xmlns:a16="http://schemas.microsoft.com/office/drawing/2014/main" id="{A44A6B48-A2CD-4241-919F-51AADD6BAFC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8" name="Text Box 933">
          <a:extLst>
            <a:ext uri="{FF2B5EF4-FFF2-40B4-BE49-F238E27FC236}">
              <a16:creationId xmlns:a16="http://schemas.microsoft.com/office/drawing/2014/main" id="{3E67FDB7-6D5C-4555-8CBD-37915259030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09" name="Text Box 934">
          <a:extLst>
            <a:ext uri="{FF2B5EF4-FFF2-40B4-BE49-F238E27FC236}">
              <a16:creationId xmlns:a16="http://schemas.microsoft.com/office/drawing/2014/main" id="{F8DE446D-1B64-40F4-8EE6-0408E682202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10" name="Text Box 935">
          <a:extLst>
            <a:ext uri="{FF2B5EF4-FFF2-40B4-BE49-F238E27FC236}">
              <a16:creationId xmlns:a16="http://schemas.microsoft.com/office/drawing/2014/main" id="{B6ACB015-F90B-4ADD-BCAF-295DEF3D4B9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11" name="Text Box 936">
          <a:extLst>
            <a:ext uri="{FF2B5EF4-FFF2-40B4-BE49-F238E27FC236}">
              <a16:creationId xmlns:a16="http://schemas.microsoft.com/office/drawing/2014/main" id="{AD803B9F-46BF-4354-B36A-996F74087154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12" name="Text Box 937">
          <a:extLst>
            <a:ext uri="{FF2B5EF4-FFF2-40B4-BE49-F238E27FC236}">
              <a16:creationId xmlns:a16="http://schemas.microsoft.com/office/drawing/2014/main" id="{7296EF52-892F-44E5-82C4-37D606DCA56C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13" name="Text Box 938">
          <a:extLst>
            <a:ext uri="{FF2B5EF4-FFF2-40B4-BE49-F238E27FC236}">
              <a16:creationId xmlns:a16="http://schemas.microsoft.com/office/drawing/2014/main" id="{8FF8FA2C-140A-44C7-BBC7-C308B0827ADE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414" name="Text Box 939">
          <a:extLst>
            <a:ext uri="{FF2B5EF4-FFF2-40B4-BE49-F238E27FC236}">
              <a16:creationId xmlns:a16="http://schemas.microsoft.com/office/drawing/2014/main" id="{03DB3CFE-A3D5-4530-8421-CB79A0890572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15" name="Text Box 940">
          <a:extLst>
            <a:ext uri="{FF2B5EF4-FFF2-40B4-BE49-F238E27FC236}">
              <a16:creationId xmlns:a16="http://schemas.microsoft.com/office/drawing/2014/main" id="{30AB9DF5-BE1A-49EC-A0B9-44D02923EFE0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16" name="Text Box 941">
          <a:extLst>
            <a:ext uri="{FF2B5EF4-FFF2-40B4-BE49-F238E27FC236}">
              <a16:creationId xmlns:a16="http://schemas.microsoft.com/office/drawing/2014/main" id="{929D0ECA-4F0F-40D9-9FF5-4E73F37319A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17" name="Text Box 942">
          <a:extLst>
            <a:ext uri="{FF2B5EF4-FFF2-40B4-BE49-F238E27FC236}">
              <a16:creationId xmlns:a16="http://schemas.microsoft.com/office/drawing/2014/main" id="{50E4412E-FC3E-4FA1-A604-2D48EE764AB4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1418" name="Text Box 943">
          <a:extLst>
            <a:ext uri="{FF2B5EF4-FFF2-40B4-BE49-F238E27FC236}">
              <a16:creationId xmlns:a16="http://schemas.microsoft.com/office/drawing/2014/main" id="{C019A2FB-0690-4B78-BC44-775E0F9A8D95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19" name="Text Box 944">
          <a:extLst>
            <a:ext uri="{FF2B5EF4-FFF2-40B4-BE49-F238E27FC236}">
              <a16:creationId xmlns:a16="http://schemas.microsoft.com/office/drawing/2014/main" id="{09143E20-BB63-4EC4-B8E9-42B0449A2E8D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20" name="Text Box 945">
          <a:extLst>
            <a:ext uri="{FF2B5EF4-FFF2-40B4-BE49-F238E27FC236}">
              <a16:creationId xmlns:a16="http://schemas.microsoft.com/office/drawing/2014/main" id="{2173FD12-91E3-4ADF-B4E0-A1F756FFA6C7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21" name="Text Box 946">
          <a:extLst>
            <a:ext uri="{FF2B5EF4-FFF2-40B4-BE49-F238E27FC236}">
              <a16:creationId xmlns:a16="http://schemas.microsoft.com/office/drawing/2014/main" id="{73A71741-230B-41AE-B53B-3AFA32F6A281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22" name="Text Box 947">
          <a:extLst>
            <a:ext uri="{FF2B5EF4-FFF2-40B4-BE49-F238E27FC236}">
              <a16:creationId xmlns:a16="http://schemas.microsoft.com/office/drawing/2014/main" id="{CEB7DAE5-EC18-4500-AB6D-EE4D1EC08C11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23" name="Text Box 948">
          <a:extLst>
            <a:ext uri="{FF2B5EF4-FFF2-40B4-BE49-F238E27FC236}">
              <a16:creationId xmlns:a16="http://schemas.microsoft.com/office/drawing/2014/main" id="{54A7A04F-C79F-447E-93D5-E17EF0FA55D4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24" name="Text Box 949">
          <a:extLst>
            <a:ext uri="{FF2B5EF4-FFF2-40B4-BE49-F238E27FC236}">
              <a16:creationId xmlns:a16="http://schemas.microsoft.com/office/drawing/2014/main" id="{13EBBAA6-61C3-4549-A612-A546D518313E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25" name="Text Box 950">
          <a:extLst>
            <a:ext uri="{FF2B5EF4-FFF2-40B4-BE49-F238E27FC236}">
              <a16:creationId xmlns:a16="http://schemas.microsoft.com/office/drawing/2014/main" id="{2FA01DCD-BB10-42B9-A3AF-A956A46F6BFE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1426" name="Text Box 951">
          <a:extLst>
            <a:ext uri="{FF2B5EF4-FFF2-40B4-BE49-F238E27FC236}">
              <a16:creationId xmlns:a16="http://schemas.microsoft.com/office/drawing/2014/main" id="{ABAD7B13-4A88-4812-ADE1-E6DCE83CA549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27" name="Text Box 952">
          <a:extLst>
            <a:ext uri="{FF2B5EF4-FFF2-40B4-BE49-F238E27FC236}">
              <a16:creationId xmlns:a16="http://schemas.microsoft.com/office/drawing/2014/main" id="{22EA2261-C0F4-40B2-A96D-FAE2924B309C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28" name="Text Box 953">
          <a:extLst>
            <a:ext uri="{FF2B5EF4-FFF2-40B4-BE49-F238E27FC236}">
              <a16:creationId xmlns:a16="http://schemas.microsoft.com/office/drawing/2014/main" id="{CD7671A9-29D3-4D3A-A4F8-39E3B7B69C3F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29" name="Text Box 954">
          <a:extLst>
            <a:ext uri="{FF2B5EF4-FFF2-40B4-BE49-F238E27FC236}">
              <a16:creationId xmlns:a16="http://schemas.microsoft.com/office/drawing/2014/main" id="{4CBA1845-C577-40F5-A254-86C7BE7E716F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30" name="Text Box 955">
          <a:extLst>
            <a:ext uri="{FF2B5EF4-FFF2-40B4-BE49-F238E27FC236}">
              <a16:creationId xmlns:a16="http://schemas.microsoft.com/office/drawing/2014/main" id="{5786CEB2-74B3-43CC-929B-F543F5FB16D0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1431" name="Text Box 956">
          <a:extLst>
            <a:ext uri="{FF2B5EF4-FFF2-40B4-BE49-F238E27FC236}">
              <a16:creationId xmlns:a16="http://schemas.microsoft.com/office/drawing/2014/main" id="{0D023D81-AB86-4254-B572-F7FFECA78E27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1432" name="Text Box 957">
          <a:extLst>
            <a:ext uri="{FF2B5EF4-FFF2-40B4-BE49-F238E27FC236}">
              <a16:creationId xmlns:a16="http://schemas.microsoft.com/office/drawing/2014/main" id="{0AC09905-ED78-47BE-AC43-51D6BECD18A2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33" name="Text Box 958">
          <a:extLst>
            <a:ext uri="{FF2B5EF4-FFF2-40B4-BE49-F238E27FC236}">
              <a16:creationId xmlns:a16="http://schemas.microsoft.com/office/drawing/2014/main" id="{2ED50C92-0526-40CA-A3CE-923E59DEAA2F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434" name="Text Box 959">
          <a:extLst>
            <a:ext uri="{FF2B5EF4-FFF2-40B4-BE49-F238E27FC236}">
              <a16:creationId xmlns:a16="http://schemas.microsoft.com/office/drawing/2014/main" id="{7B9B6D4F-0015-41E4-9E7D-04ED94E6DC8B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435" name="Text Box 960">
          <a:extLst>
            <a:ext uri="{FF2B5EF4-FFF2-40B4-BE49-F238E27FC236}">
              <a16:creationId xmlns:a16="http://schemas.microsoft.com/office/drawing/2014/main" id="{5F90C4F9-8BF0-43C7-BFAF-905C7B0F94BC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36" name="Text Box 961">
          <a:extLst>
            <a:ext uri="{FF2B5EF4-FFF2-40B4-BE49-F238E27FC236}">
              <a16:creationId xmlns:a16="http://schemas.microsoft.com/office/drawing/2014/main" id="{3CFE922E-182A-4AF1-83BF-9807A2C70356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1437" name="Text Box 962">
          <a:extLst>
            <a:ext uri="{FF2B5EF4-FFF2-40B4-BE49-F238E27FC236}">
              <a16:creationId xmlns:a16="http://schemas.microsoft.com/office/drawing/2014/main" id="{101AFB35-1536-4F01-ACCC-7C8EC0A9A057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38" name="Text Box 963">
          <a:extLst>
            <a:ext uri="{FF2B5EF4-FFF2-40B4-BE49-F238E27FC236}">
              <a16:creationId xmlns:a16="http://schemas.microsoft.com/office/drawing/2014/main" id="{E22AAA26-E507-4A58-8473-9D35D8436D73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439" name="Text Box 964">
          <a:extLst>
            <a:ext uri="{FF2B5EF4-FFF2-40B4-BE49-F238E27FC236}">
              <a16:creationId xmlns:a16="http://schemas.microsoft.com/office/drawing/2014/main" id="{7E38CC2E-158C-4521-AAFD-384C75B5B719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440" name="Text Box 965">
          <a:extLst>
            <a:ext uri="{FF2B5EF4-FFF2-40B4-BE49-F238E27FC236}">
              <a16:creationId xmlns:a16="http://schemas.microsoft.com/office/drawing/2014/main" id="{A9AC7182-CF19-4A46-951E-5F32D186EC3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1441" name="Text Box 966">
          <a:extLst>
            <a:ext uri="{FF2B5EF4-FFF2-40B4-BE49-F238E27FC236}">
              <a16:creationId xmlns:a16="http://schemas.microsoft.com/office/drawing/2014/main" id="{EECC2017-059B-4E4D-A7D5-122C6F3B7EBD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42" name="Text Box 967">
          <a:extLst>
            <a:ext uri="{FF2B5EF4-FFF2-40B4-BE49-F238E27FC236}">
              <a16:creationId xmlns:a16="http://schemas.microsoft.com/office/drawing/2014/main" id="{E16B9A73-1720-45F3-9DD7-B1C643D02E0B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43" name="Text Box 968">
          <a:extLst>
            <a:ext uri="{FF2B5EF4-FFF2-40B4-BE49-F238E27FC236}">
              <a16:creationId xmlns:a16="http://schemas.microsoft.com/office/drawing/2014/main" id="{CA1DA3B9-8E0D-4B20-9E8C-7A9F77829E43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44" name="Text Box 969">
          <a:extLst>
            <a:ext uri="{FF2B5EF4-FFF2-40B4-BE49-F238E27FC236}">
              <a16:creationId xmlns:a16="http://schemas.microsoft.com/office/drawing/2014/main" id="{13364C3E-46F6-4D79-A2CA-C2980E0DA527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45" name="Text Box 970">
          <a:extLst>
            <a:ext uri="{FF2B5EF4-FFF2-40B4-BE49-F238E27FC236}">
              <a16:creationId xmlns:a16="http://schemas.microsoft.com/office/drawing/2014/main" id="{467C7DDB-4212-48D3-84B8-B4B8AAD5717E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1446" name="Text Box 971">
          <a:extLst>
            <a:ext uri="{FF2B5EF4-FFF2-40B4-BE49-F238E27FC236}">
              <a16:creationId xmlns:a16="http://schemas.microsoft.com/office/drawing/2014/main" id="{6C907692-FC10-4070-9A2F-C2464766BA1D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1447" name="Text Box 972">
          <a:extLst>
            <a:ext uri="{FF2B5EF4-FFF2-40B4-BE49-F238E27FC236}">
              <a16:creationId xmlns:a16="http://schemas.microsoft.com/office/drawing/2014/main" id="{B045636C-2C5C-4816-9F5F-A633BA187385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48" name="Text Box 973">
          <a:extLst>
            <a:ext uri="{FF2B5EF4-FFF2-40B4-BE49-F238E27FC236}">
              <a16:creationId xmlns:a16="http://schemas.microsoft.com/office/drawing/2014/main" id="{59402723-ED5A-4982-86E4-14CA1AF5A69A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49" name="Text Box 974">
          <a:extLst>
            <a:ext uri="{FF2B5EF4-FFF2-40B4-BE49-F238E27FC236}">
              <a16:creationId xmlns:a16="http://schemas.microsoft.com/office/drawing/2014/main" id="{D016AD6B-F694-4EAE-B853-3E06641390A8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50" name="Text Box 975">
          <a:extLst>
            <a:ext uri="{FF2B5EF4-FFF2-40B4-BE49-F238E27FC236}">
              <a16:creationId xmlns:a16="http://schemas.microsoft.com/office/drawing/2014/main" id="{636CAE49-F3A0-4F78-B933-209E70E137E8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51" name="Text Box 976">
          <a:extLst>
            <a:ext uri="{FF2B5EF4-FFF2-40B4-BE49-F238E27FC236}">
              <a16:creationId xmlns:a16="http://schemas.microsoft.com/office/drawing/2014/main" id="{0CDD9218-43AD-464D-A55C-EB497343DEFB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1452" name="Text Box 977">
          <a:extLst>
            <a:ext uri="{FF2B5EF4-FFF2-40B4-BE49-F238E27FC236}">
              <a16:creationId xmlns:a16="http://schemas.microsoft.com/office/drawing/2014/main" id="{0FD5400B-912A-482D-8BBF-78ABA3BD6B64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1453" name="Text Box 978">
          <a:extLst>
            <a:ext uri="{FF2B5EF4-FFF2-40B4-BE49-F238E27FC236}">
              <a16:creationId xmlns:a16="http://schemas.microsoft.com/office/drawing/2014/main" id="{540D3F91-9825-4E86-8AAD-F957717C002C}"/>
            </a:ext>
          </a:extLst>
        </xdr:cNvPr>
        <xdr:cNvSpPr txBox="1">
          <a:spLocks noChangeArrowheads="1"/>
        </xdr:cNvSpPr>
      </xdr:nvSpPr>
      <xdr:spPr bwMode="auto">
        <a:xfrm>
          <a:off x="5400675" y="2769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1454" name="Text Box 979">
          <a:extLst>
            <a:ext uri="{FF2B5EF4-FFF2-40B4-BE49-F238E27FC236}">
              <a16:creationId xmlns:a16="http://schemas.microsoft.com/office/drawing/2014/main" id="{9FA1255F-5230-47D5-A109-8389DCA1729E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55" name="Text Box 980">
          <a:extLst>
            <a:ext uri="{FF2B5EF4-FFF2-40B4-BE49-F238E27FC236}">
              <a16:creationId xmlns:a16="http://schemas.microsoft.com/office/drawing/2014/main" id="{791E8A4B-BF8B-4CBC-B312-0D4B2BD2F18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56" name="Text Box 981">
          <a:extLst>
            <a:ext uri="{FF2B5EF4-FFF2-40B4-BE49-F238E27FC236}">
              <a16:creationId xmlns:a16="http://schemas.microsoft.com/office/drawing/2014/main" id="{DA1B50C9-AC72-4BBB-A453-1FAB2250CEA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57" name="Text Box 982">
          <a:extLst>
            <a:ext uri="{FF2B5EF4-FFF2-40B4-BE49-F238E27FC236}">
              <a16:creationId xmlns:a16="http://schemas.microsoft.com/office/drawing/2014/main" id="{638B754F-36D4-40F6-9708-042B69D168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58" name="Text Box 983">
          <a:extLst>
            <a:ext uri="{FF2B5EF4-FFF2-40B4-BE49-F238E27FC236}">
              <a16:creationId xmlns:a16="http://schemas.microsoft.com/office/drawing/2014/main" id="{94C418DE-CB57-4098-8E47-968371DE1C5F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114300</xdr:rowOff>
    </xdr:from>
    <xdr:to>
      <xdr:col>6</xdr:col>
      <xdr:colOff>95250</xdr:colOff>
      <xdr:row>125</xdr:row>
      <xdr:rowOff>0</xdr:rowOff>
    </xdr:to>
    <xdr:sp macro="" textlink="">
      <xdr:nvSpPr>
        <xdr:cNvPr id="14081459" name="Text Box 984">
          <a:extLst>
            <a:ext uri="{FF2B5EF4-FFF2-40B4-BE49-F238E27FC236}">
              <a16:creationId xmlns:a16="http://schemas.microsoft.com/office/drawing/2014/main" id="{BCB9FEAA-843D-4EEF-9449-3249750808A2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60" name="Text Box 985">
          <a:extLst>
            <a:ext uri="{FF2B5EF4-FFF2-40B4-BE49-F238E27FC236}">
              <a16:creationId xmlns:a16="http://schemas.microsoft.com/office/drawing/2014/main" id="{36656878-8216-48B0-8399-53DDF2998EA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61" name="Text Box 986">
          <a:extLst>
            <a:ext uri="{FF2B5EF4-FFF2-40B4-BE49-F238E27FC236}">
              <a16:creationId xmlns:a16="http://schemas.microsoft.com/office/drawing/2014/main" id="{50766880-A543-485D-83B3-1FA900840F2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1462" name="Text Box 987">
          <a:extLst>
            <a:ext uri="{FF2B5EF4-FFF2-40B4-BE49-F238E27FC236}">
              <a16:creationId xmlns:a16="http://schemas.microsoft.com/office/drawing/2014/main" id="{0AFA207E-1E1B-4835-9A01-AF5FEC6F2101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114300</xdr:rowOff>
    </xdr:from>
    <xdr:to>
      <xdr:col>6</xdr:col>
      <xdr:colOff>95250</xdr:colOff>
      <xdr:row>125</xdr:row>
      <xdr:rowOff>0</xdr:rowOff>
    </xdr:to>
    <xdr:sp macro="" textlink="">
      <xdr:nvSpPr>
        <xdr:cNvPr id="14081463" name="Text Box 988">
          <a:extLst>
            <a:ext uri="{FF2B5EF4-FFF2-40B4-BE49-F238E27FC236}">
              <a16:creationId xmlns:a16="http://schemas.microsoft.com/office/drawing/2014/main" id="{DAF89D5C-5A1F-457F-B63A-E761C4FB185E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64" name="Text Box 989">
          <a:extLst>
            <a:ext uri="{FF2B5EF4-FFF2-40B4-BE49-F238E27FC236}">
              <a16:creationId xmlns:a16="http://schemas.microsoft.com/office/drawing/2014/main" id="{CC486B47-A40D-45D5-ADB6-52A2022F6EC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65" name="Text Box 990">
          <a:extLst>
            <a:ext uri="{FF2B5EF4-FFF2-40B4-BE49-F238E27FC236}">
              <a16:creationId xmlns:a16="http://schemas.microsoft.com/office/drawing/2014/main" id="{10277BE7-1578-404C-94B0-21D6611F15C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66" name="Text Box 991">
          <a:extLst>
            <a:ext uri="{FF2B5EF4-FFF2-40B4-BE49-F238E27FC236}">
              <a16:creationId xmlns:a16="http://schemas.microsoft.com/office/drawing/2014/main" id="{A57754A8-3324-4D5F-96CA-52CFF4D086F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67" name="Text Box 992">
          <a:extLst>
            <a:ext uri="{FF2B5EF4-FFF2-40B4-BE49-F238E27FC236}">
              <a16:creationId xmlns:a16="http://schemas.microsoft.com/office/drawing/2014/main" id="{9E4E6F30-837E-4C3C-8E70-65989969B85D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68" name="Text Box 993">
          <a:extLst>
            <a:ext uri="{FF2B5EF4-FFF2-40B4-BE49-F238E27FC236}">
              <a16:creationId xmlns:a16="http://schemas.microsoft.com/office/drawing/2014/main" id="{800B444F-D20D-4E98-9F8D-857534A9DAA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1469" name="Text Box 994">
          <a:extLst>
            <a:ext uri="{FF2B5EF4-FFF2-40B4-BE49-F238E27FC236}">
              <a16:creationId xmlns:a16="http://schemas.microsoft.com/office/drawing/2014/main" id="{C81A4058-C15E-4466-9E50-67FB54FB7907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114300</xdr:rowOff>
    </xdr:from>
    <xdr:to>
      <xdr:col>6</xdr:col>
      <xdr:colOff>95250</xdr:colOff>
      <xdr:row>125</xdr:row>
      <xdr:rowOff>0</xdr:rowOff>
    </xdr:to>
    <xdr:sp macro="" textlink="">
      <xdr:nvSpPr>
        <xdr:cNvPr id="14081470" name="Text Box 995">
          <a:extLst>
            <a:ext uri="{FF2B5EF4-FFF2-40B4-BE49-F238E27FC236}">
              <a16:creationId xmlns:a16="http://schemas.microsoft.com/office/drawing/2014/main" id="{BB7893B6-6D4F-49DF-8A8A-7D161CE40957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71" name="Text Box 996">
          <a:extLst>
            <a:ext uri="{FF2B5EF4-FFF2-40B4-BE49-F238E27FC236}">
              <a16:creationId xmlns:a16="http://schemas.microsoft.com/office/drawing/2014/main" id="{B3EF3AC3-907B-4D89-9C33-BB3CDD83D9E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72" name="Text Box 997">
          <a:extLst>
            <a:ext uri="{FF2B5EF4-FFF2-40B4-BE49-F238E27FC236}">
              <a16:creationId xmlns:a16="http://schemas.microsoft.com/office/drawing/2014/main" id="{5924875D-ADC7-4D74-AA62-9014BC34FE8B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73" name="Text Box 998">
          <a:extLst>
            <a:ext uri="{FF2B5EF4-FFF2-40B4-BE49-F238E27FC236}">
              <a16:creationId xmlns:a16="http://schemas.microsoft.com/office/drawing/2014/main" id="{397F3DAC-85CE-4CA1-974F-5AC231AFA48E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74" name="Text Box 999">
          <a:extLst>
            <a:ext uri="{FF2B5EF4-FFF2-40B4-BE49-F238E27FC236}">
              <a16:creationId xmlns:a16="http://schemas.microsoft.com/office/drawing/2014/main" id="{48941D99-20FF-415D-A85E-7E0174517A6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75" name="Text Box 1000">
          <a:extLst>
            <a:ext uri="{FF2B5EF4-FFF2-40B4-BE49-F238E27FC236}">
              <a16:creationId xmlns:a16="http://schemas.microsoft.com/office/drawing/2014/main" id="{4011618C-E43F-448E-930B-A3EB3462607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76" name="Text Box 1001">
          <a:extLst>
            <a:ext uri="{FF2B5EF4-FFF2-40B4-BE49-F238E27FC236}">
              <a16:creationId xmlns:a16="http://schemas.microsoft.com/office/drawing/2014/main" id="{A8481F8E-C9D1-4783-BA14-16E88008DF14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77" name="Text Box 1002">
          <a:extLst>
            <a:ext uri="{FF2B5EF4-FFF2-40B4-BE49-F238E27FC236}">
              <a16:creationId xmlns:a16="http://schemas.microsoft.com/office/drawing/2014/main" id="{178C9F2E-7E9A-48F9-981A-D69FBC53F870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78" name="Text Box 1003">
          <a:extLst>
            <a:ext uri="{FF2B5EF4-FFF2-40B4-BE49-F238E27FC236}">
              <a16:creationId xmlns:a16="http://schemas.microsoft.com/office/drawing/2014/main" id="{05BB8878-03BC-4B4F-8056-B1F0AA621E8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79" name="Text Box 1004">
          <a:extLst>
            <a:ext uri="{FF2B5EF4-FFF2-40B4-BE49-F238E27FC236}">
              <a16:creationId xmlns:a16="http://schemas.microsoft.com/office/drawing/2014/main" id="{A5FA99F9-88A1-4685-91CA-5D99524DC04D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80" name="Text Box 1005">
          <a:extLst>
            <a:ext uri="{FF2B5EF4-FFF2-40B4-BE49-F238E27FC236}">
              <a16:creationId xmlns:a16="http://schemas.microsoft.com/office/drawing/2014/main" id="{072E5AE2-289C-41C0-B989-81FB127803C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81" name="Text Box 1006">
          <a:extLst>
            <a:ext uri="{FF2B5EF4-FFF2-40B4-BE49-F238E27FC236}">
              <a16:creationId xmlns:a16="http://schemas.microsoft.com/office/drawing/2014/main" id="{52572BBE-1359-4557-8998-74E6899EC53D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1482" name="Text Box 1007">
          <a:extLst>
            <a:ext uri="{FF2B5EF4-FFF2-40B4-BE49-F238E27FC236}">
              <a16:creationId xmlns:a16="http://schemas.microsoft.com/office/drawing/2014/main" id="{4F110EFB-D935-409A-BF13-20EB0B7674E6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1483" name="Text Box 1008">
          <a:extLst>
            <a:ext uri="{FF2B5EF4-FFF2-40B4-BE49-F238E27FC236}">
              <a16:creationId xmlns:a16="http://schemas.microsoft.com/office/drawing/2014/main" id="{388BD519-BAF2-4EB0-AFC0-540F846BBA52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84" name="Text Box 1009">
          <a:extLst>
            <a:ext uri="{FF2B5EF4-FFF2-40B4-BE49-F238E27FC236}">
              <a16:creationId xmlns:a16="http://schemas.microsoft.com/office/drawing/2014/main" id="{5F2981C6-3787-43AB-9857-48206D9705AC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85" name="Text Box 1010">
          <a:extLst>
            <a:ext uri="{FF2B5EF4-FFF2-40B4-BE49-F238E27FC236}">
              <a16:creationId xmlns:a16="http://schemas.microsoft.com/office/drawing/2014/main" id="{DE2B7829-81F8-44AF-9906-2C987DDC66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86" name="Text Box 1011">
          <a:extLst>
            <a:ext uri="{FF2B5EF4-FFF2-40B4-BE49-F238E27FC236}">
              <a16:creationId xmlns:a16="http://schemas.microsoft.com/office/drawing/2014/main" id="{DBC98F70-F8CC-4333-A07E-22E48EFE19EF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95250</xdr:colOff>
      <xdr:row>125</xdr:row>
      <xdr:rowOff>76200</xdr:rowOff>
    </xdr:to>
    <xdr:sp macro="" textlink="">
      <xdr:nvSpPr>
        <xdr:cNvPr id="14081487" name="Text Box 1012">
          <a:extLst>
            <a:ext uri="{FF2B5EF4-FFF2-40B4-BE49-F238E27FC236}">
              <a16:creationId xmlns:a16="http://schemas.microsoft.com/office/drawing/2014/main" id="{9E1F6E7A-5AD3-4987-B08F-72AAD6A5339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152400</xdr:rowOff>
    </xdr:from>
    <xdr:to>
      <xdr:col>6</xdr:col>
      <xdr:colOff>95250</xdr:colOff>
      <xdr:row>125</xdr:row>
      <xdr:rowOff>38100</xdr:rowOff>
    </xdr:to>
    <xdr:sp macro="" textlink="">
      <xdr:nvSpPr>
        <xdr:cNvPr id="14081488" name="Text Box 1013">
          <a:extLst>
            <a:ext uri="{FF2B5EF4-FFF2-40B4-BE49-F238E27FC236}">
              <a16:creationId xmlns:a16="http://schemas.microsoft.com/office/drawing/2014/main" id="{93DB5931-BCF4-4294-9EA8-A335F3A129C6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81489" name="Text Box 1014">
          <a:extLst>
            <a:ext uri="{FF2B5EF4-FFF2-40B4-BE49-F238E27FC236}">
              <a16:creationId xmlns:a16="http://schemas.microsoft.com/office/drawing/2014/main" id="{D2FADE37-66CC-4422-8C80-69279220A4A0}"/>
            </a:ext>
          </a:extLst>
        </xdr:cNvPr>
        <xdr:cNvSpPr txBox="1">
          <a:spLocks noChangeArrowheads="1"/>
        </xdr:cNvSpPr>
      </xdr:nvSpPr>
      <xdr:spPr bwMode="auto">
        <a:xfrm>
          <a:off x="37814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490" name="Text Box 1015">
          <a:extLst>
            <a:ext uri="{FF2B5EF4-FFF2-40B4-BE49-F238E27FC236}">
              <a16:creationId xmlns:a16="http://schemas.microsoft.com/office/drawing/2014/main" id="{8AEF6896-DFAA-43C8-B9A5-90E955C4DA89}"/>
            </a:ext>
          </a:extLst>
        </xdr:cNvPr>
        <xdr:cNvSpPr txBox="1">
          <a:spLocks noChangeArrowheads="1"/>
        </xdr:cNvSpPr>
      </xdr:nvSpPr>
      <xdr:spPr bwMode="auto">
        <a:xfrm>
          <a:off x="37814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491" name="Text Box 1016">
          <a:extLst>
            <a:ext uri="{FF2B5EF4-FFF2-40B4-BE49-F238E27FC236}">
              <a16:creationId xmlns:a16="http://schemas.microsoft.com/office/drawing/2014/main" id="{879966F3-9C02-4A93-82DE-40BB72C4AFEB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492" name="Text Box 1017">
          <a:extLst>
            <a:ext uri="{FF2B5EF4-FFF2-40B4-BE49-F238E27FC236}">
              <a16:creationId xmlns:a16="http://schemas.microsoft.com/office/drawing/2014/main" id="{FDADBA9D-8DA1-425B-A07F-4A042CA576FE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493" name="Text Box 1018">
          <a:extLst>
            <a:ext uri="{FF2B5EF4-FFF2-40B4-BE49-F238E27FC236}">
              <a16:creationId xmlns:a16="http://schemas.microsoft.com/office/drawing/2014/main" id="{A6248F0C-23F3-4764-90C1-8F72C9E5F066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494" name="Text Box 1019">
          <a:extLst>
            <a:ext uri="{FF2B5EF4-FFF2-40B4-BE49-F238E27FC236}">
              <a16:creationId xmlns:a16="http://schemas.microsoft.com/office/drawing/2014/main" id="{1EFA8ADE-E4DA-4425-A804-127BC969A7CE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495" name="Text Box 1020">
          <a:extLst>
            <a:ext uri="{FF2B5EF4-FFF2-40B4-BE49-F238E27FC236}">
              <a16:creationId xmlns:a16="http://schemas.microsoft.com/office/drawing/2014/main" id="{AE7EA39F-DE41-486D-8C80-0FA3179B157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496" name="Text Box 1021">
          <a:extLst>
            <a:ext uri="{FF2B5EF4-FFF2-40B4-BE49-F238E27FC236}">
              <a16:creationId xmlns:a16="http://schemas.microsoft.com/office/drawing/2014/main" id="{6ABC76F6-55F1-4808-B4C8-66B1BB218CE9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497" name="Text Box 1022">
          <a:extLst>
            <a:ext uri="{FF2B5EF4-FFF2-40B4-BE49-F238E27FC236}">
              <a16:creationId xmlns:a16="http://schemas.microsoft.com/office/drawing/2014/main" id="{B9F81653-C92A-45E9-8DDF-07F25A388343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498" name="Text Box 1023">
          <a:extLst>
            <a:ext uri="{FF2B5EF4-FFF2-40B4-BE49-F238E27FC236}">
              <a16:creationId xmlns:a16="http://schemas.microsoft.com/office/drawing/2014/main" id="{F841F36F-32F3-4D70-A7FF-B6FA2A5C03FF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136</xdr:row>
      <xdr:rowOff>95250</xdr:rowOff>
    </xdr:from>
    <xdr:to>
      <xdr:col>4</xdr:col>
      <xdr:colOff>95250</xdr:colOff>
      <xdr:row>137</xdr:row>
      <xdr:rowOff>171450</xdr:rowOff>
    </xdr:to>
    <xdr:sp macro="" textlink="">
      <xdr:nvSpPr>
        <xdr:cNvPr id="14081499" name="Text Box 1024">
          <a:extLst>
            <a:ext uri="{FF2B5EF4-FFF2-40B4-BE49-F238E27FC236}">
              <a16:creationId xmlns:a16="http://schemas.microsoft.com/office/drawing/2014/main" id="{0D47BB06-1F72-4413-86D3-A3F5CA5DF844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00" name="Text Box 1025">
          <a:extLst>
            <a:ext uri="{FF2B5EF4-FFF2-40B4-BE49-F238E27FC236}">
              <a16:creationId xmlns:a16="http://schemas.microsoft.com/office/drawing/2014/main" id="{60D44BF4-11C1-4711-A494-D45CE11022BF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01" name="Text Box 1026">
          <a:extLst>
            <a:ext uri="{FF2B5EF4-FFF2-40B4-BE49-F238E27FC236}">
              <a16:creationId xmlns:a16="http://schemas.microsoft.com/office/drawing/2014/main" id="{C785E9A4-756B-40B8-BB2F-42E4B70CB40F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02" name="Text Box 1027">
          <a:extLst>
            <a:ext uri="{FF2B5EF4-FFF2-40B4-BE49-F238E27FC236}">
              <a16:creationId xmlns:a16="http://schemas.microsoft.com/office/drawing/2014/main" id="{415565BF-C818-48CB-9FF2-AC92A5C94691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503" name="Text Box 1028">
          <a:extLst>
            <a:ext uri="{FF2B5EF4-FFF2-40B4-BE49-F238E27FC236}">
              <a16:creationId xmlns:a16="http://schemas.microsoft.com/office/drawing/2014/main" id="{6C6CE7E9-9236-4FC6-87A2-4B59E21421D7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114300</xdr:rowOff>
    </xdr:from>
    <xdr:to>
      <xdr:col>4</xdr:col>
      <xdr:colOff>95250</xdr:colOff>
      <xdr:row>139</xdr:row>
      <xdr:rowOff>0</xdr:rowOff>
    </xdr:to>
    <xdr:sp macro="" textlink="">
      <xdr:nvSpPr>
        <xdr:cNvPr id="14081504" name="Text Box 1029">
          <a:extLst>
            <a:ext uri="{FF2B5EF4-FFF2-40B4-BE49-F238E27FC236}">
              <a16:creationId xmlns:a16="http://schemas.microsoft.com/office/drawing/2014/main" id="{FEE64FAD-54E9-4C14-AAEB-2CA25AB3BDFD}"/>
            </a:ext>
          </a:extLst>
        </xdr:cNvPr>
        <xdr:cNvSpPr txBox="1">
          <a:spLocks noChangeArrowheads="1"/>
        </xdr:cNvSpPr>
      </xdr:nvSpPr>
      <xdr:spPr bwMode="auto">
        <a:xfrm>
          <a:off x="378142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05" name="Text Box 1030">
          <a:extLst>
            <a:ext uri="{FF2B5EF4-FFF2-40B4-BE49-F238E27FC236}">
              <a16:creationId xmlns:a16="http://schemas.microsoft.com/office/drawing/2014/main" id="{2AB774F2-C8C7-40AB-9311-BACC31F7F2E4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06" name="Text Box 1031">
          <a:extLst>
            <a:ext uri="{FF2B5EF4-FFF2-40B4-BE49-F238E27FC236}">
              <a16:creationId xmlns:a16="http://schemas.microsoft.com/office/drawing/2014/main" id="{4FE55FD6-C240-4B88-B05D-82CFE7BE9A31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07" name="Text Box 1032">
          <a:extLst>
            <a:ext uri="{FF2B5EF4-FFF2-40B4-BE49-F238E27FC236}">
              <a16:creationId xmlns:a16="http://schemas.microsoft.com/office/drawing/2014/main" id="{35232661-A78A-4D32-9BE6-DBAA3F38B521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08" name="Text Box 1033">
          <a:extLst>
            <a:ext uri="{FF2B5EF4-FFF2-40B4-BE49-F238E27FC236}">
              <a16:creationId xmlns:a16="http://schemas.microsoft.com/office/drawing/2014/main" id="{C109D8E8-4EA3-4BB8-A4D9-22DD342550C0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09" name="Text Box 1034">
          <a:extLst>
            <a:ext uri="{FF2B5EF4-FFF2-40B4-BE49-F238E27FC236}">
              <a16:creationId xmlns:a16="http://schemas.microsoft.com/office/drawing/2014/main" id="{CFA89B90-B3B2-4D36-9DCF-D957DC892EDA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0" name="Text Box 1035">
          <a:extLst>
            <a:ext uri="{FF2B5EF4-FFF2-40B4-BE49-F238E27FC236}">
              <a16:creationId xmlns:a16="http://schemas.microsoft.com/office/drawing/2014/main" id="{98D41331-2754-4B36-B1CB-8FC9B136475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1" name="Text Box 1036">
          <a:extLst>
            <a:ext uri="{FF2B5EF4-FFF2-40B4-BE49-F238E27FC236}">
              <a16:creationId xmlns:a16="http://schemas.microsoft.com/office/drawing/2014/main" id="{E37C6BA7-FD4C-4628-B109-2935E7A946D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2" name="Text Box 1037">
          <a:extLst>
            <a:ext uri="{FF2B5EF4-FFF2-40B4-BE49-F238E27FC236}">
              <a16:creationId xmlns:a16="http://schemas.microsoft.com/office/drawing/2014/main" id="{260CDC4D-4E3F-45EC-9896-F07593F7E61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3" name="Text Box 1038">
          <a:extLst>
            <a:ext uri="{FF2B5EF4-FFF2-40B4-BE49-F238E27FC236}">
              <a16:creationId xmlns:a16="http://schemas.microsoft.com/office/drawing/2014/main" id="{D6B72333-D93C-4510-BDAB-BB323EEABF3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4" name="Text Box 1039">
          <a:extLst>
            <a:ext uri="{FF2B5EF4-FFF2-40B4-BE49-F238E27FC236}">
              <a16:creationId xmlns:a16="http://schemas.microsoft.com/office/drawing/2014/main" id="{738C6DDB-6D4B-462F-BB2D-644E003CA9B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5" name="Text Box 1040">
          <a:extLst>
            <a:ext uri="{FF2B5EF4-FFF2-40B4-BE49-F238E27FC236}">
              <a16:creationId xmlns:a16="http://schemas.microsoft.com/office/drawing/2014/main" id="{7453144B-D600-46E5-AC90-4FCC849F76A6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16" name="Text Box 1041">
          <a:extLst>
            <a:ext uri="{FF2B5EF4-FFF2-40B4-BE49-F238E27FC236}">
              <a16:creationId xmlns:a16="http://schemas.microsoft.com/office/drawing/2014/main" id="{B6C68B32-61C8-4AA8-BEDF-2E02A59DA7D3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517" name="Text Box 1042">
          <a:extLst>
            <a:ext uri="{FF2B5EF4-FFF2-40B4-BE49-F238E27FC236}">
              <a16:creationId xmlns:a16="http://schemas.microsoft.com/office/drawing/2014/main" id="{CDB1DCA3-BB81-4DCE-BD4C-1C73980F1CDF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8" name="Text Box 1043">
          <a:extLst>
            <a:ext uri="{FF2B5EF4-FFF2-40B4-BE49-F238E27FC236}">
              <a16:creationId xmlns:a16="http://schemas.microsoft.com/office/drawing/2014/main" id="{588A611F-9426-4A9A-99D4-A3E51AAAEB6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19" name="Text Box 1044">
          <a:extLst>
            <a:ext uri="{FF2B5EF4-FFF2-40B4-BE49-F238E27FC236}">
              <a16:creationId xmlns:a16="http://schemas.microsoft.com/office/drawing/2014/main" id="{F20449B1-F393-436C-8DDD-6697B90EF05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20" name="Text Box 1045">
          <a:extLst>
            <a:ext uri="{FF2B5EF4-FFF2-40B4-BE49-F238E27FC236}">
              <a16:creationId xmlns:a16="http://schemas.microsoft.com/office/drawing/2014/main" id="{7BCCA3FD-5D42-4417-B64F-2BC73A364028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21" name="Text Box 1046">
          <a:extLst>
            <a:ext uri="{FF2B5EF4-FFF2-40B4-BE49-F238E27FC236}">
              <a16:creationId xmlns:a16="http://schemas.microsoft.com/office/drawing/2014/main" id="{3843A839-4E8F-4902-A5D8-C090B631A84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22" name="Text Box 1047">
          <a:extLst>
            <a:ext uri="{FF2B5EF4-FFF2-40B4-BE49-F238E27FC236}">
              <a16:creationId xmlns:a16="http://schemas.microsoft.com/office/drawing/2014/main" id="{E1E99973-A643-4BF3-9360-DAA58ABAD6C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23" name="Text Box 1048">
          <a:extLst>
            <a:ext uri="{FF2B5EF4-FFF2-40B4-BE49-F238E27FC236}">
              <a16:creationId xmlns:a16="http://schemas.microsoft.com/office/drawing/2014/main" id="{F210AB28-96C3-42FB-ADC5-789336D1DE8B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24" name="Text Box 1049">
          <a:extLst>
            <a:ext uri="{FF2B5EF4-FFF2-40B4-BE49-F238E27FC236}">
              <a16:creationId xmlns:a16="http://schemas.microsoft.com/office/drawing/2014/main" id="{0D7FF45D-9DED-49BA-BD85-D6D4EA89854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25" name="Text Box 1050">
          <a:extLst>
            <a:ext uri="{FF2B5EF4-FFF2-40B4-BE49-F238E27FC236}">
              <a16:creationId xmlns:a16="http://schemas.microsoft.com/office/drawing/2014/main" id="{79C80EC7-3F51-4D4E-8121-AB9A3840E80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26" name="Text Box 1051">
          <a:extLst>
            <a:ext uri="{FF2B5EF4-FFF2-40B4-BE49-F238E27FC236}">
              <a16:creationId xmlns:a16="http://schemas.microsoft.com/office/drawing/2014/main" id="{F74FBE05-6271-4A29-933D-7F6F125BCB7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27" name="Text Box 1052">
          <a:extLst>
            <a:ext uri="{FF2B5EF4-FFF2-40B4-BE49-F238E27FC236}">
              <a16:creationId xmlns:a16="http://schemas.microsoft.com/office/drawing/2014/main" id="{4551FC27-FFBF-4BBD-84F6-EDD1F2F3C97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28" name="Text Box 1053">
          <a:extLst>
            <a:ext uri="{FF2B5EF4-FFF2-40B4-BE49-F238E27FC236}">
              <a16:creationId xmlns:a16="http://schemas.microsoft.com/office/drawing/2014/main" id="{1CBE5643-D062-46DB-81EA-238A9DAF906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29" name="Text Box 1054">
          <a:extLst>
            <a:ext uri="{FF2B5EF4-FFF2-40B4-BE49-F238E27FC236}">
              <a16:creationId xmlns:a16="http://schemas.microsoft.com/office/drawing/2014/main" id="{79B4CD98-67BF-4EB5-AF4D-4AADF409BCA6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0" name="Text Box 1055">
          <a:extLst>
            <a:ext uri="{FF2B5EF4-FFF2-40B4-BE49-F238E27FC236}">
              <a16:creationId xmlns:a16="http://schemas.microsoft.com/office/drawing/2014/main" id="{BCEE875B-3F61-450B-8DFE-5EF67BB0BA8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1" name="Text Box 1056">
          <a:extLst>
            <a:ext uri="{FF2B5EF4-FFF2-40B4-BE49-F238E27FC236}">
              <a16:creationId xmlns:a16="http://schemas.microsoft.com/office/drawing/2014/main" id="{E2B07AE2-E50F-4E07-99F7-8EBF6334627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2" name="Text Box 1057">
          <a:extLst>
            <a:ext uri="{FF2B5EF4-FFF2-40B4-BE49-F238E27FC236}">
              <a16:creationId xmlns:a16="http://schemas.microsoft.com/office/drawing/2014/main" id="{7B34FDE9-6EA7-472B-A58C-2A18AC281EC5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3" name="Text Box 1058">
          <a:extLst>
            <a:ext uri="{FF2B5EF4-FFF2-40B4-BE49-F238E27FC236}">
              <a16:creationId xmlns:a16="http://schemas.microsoft.com/office/drawing/2014/main" id="{4870CD58-CDF5-4BED-BCC8-B63AC752B245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4" name="Text Box 1059">
          <a:extLst>
            <a:ext uri="{FF2B5EF4-FFF2-40B4-BE49-F238E27FC236}">
              <a16:creationId xmlns:a16="http://schemas.microsoft.com/office/drawing/2014/main" id="{0BD29CFF-86A6-4230-B864-D96C339295B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5" name="Text Box 1060">
          <a:extLst>
            <a:ext uri="{FF2B5EF4-FFF2-40B4-BE49-F238E27FC236}">
              <a16:creationId xmlns:a16="http://schemas.microsoft.com/office/drawing/2014/main" id="{D8BD695F-D1D0-40A7-A070-4B28D6D1806F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6" name="Text Box 1061">
          <a:extLst>
            <a:ext uri="{FF2B5EF4-FFF2-40B4-BE49-F238E27FC236}">
              <a16:creationId xmlns:a16="http://schemas.microsoft.com/office/drawing/2014/main" id="{5F1B304A-DF02-445B-9872-31BECC0FF2F1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7" name="Text Box 1062">
          <a:extLst>
            <a:ext uri="{FF2B5EF4-FFF2-40B4-BE49-F238E27FC236}">
              <a16:creationId xmlns:a16="http://schemas.microsoft.com/office/drawing/2014/main" id="{25C35438-30A2-44E6-8DDE-15CBECD93B07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8" name="Text Box 1063">
          <a:extLst>
            <a:ext uri="{FF2B5EF4-FFF2-40B4-BE49-F238E27FC236}">
              <a16:creationId xmlns:a16="http://schemas.microsoft.com/office/drawing/2014/main" id="{2791C522-2D7A-4075-8C8B-307A69FCE376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39" name="Text Box 1064">
          <a:extLst>
            <a:ext uri="{FF2B5EF4-FFF2-40B4-BE49-F238E27FC236}">
              <a16:creationId xmlns:a16="http://schemas.microsoft.com/office/drawing/2014/main" id="{6B17458D-2B36-4C3C-B105-B59BFB59B650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40" name="Text Box 1065">
          <a:extLst>
            <a:ext uri="{FF2B5EF4-FFF2-40B4-BE49-F238E27FC236}">
              <a16:creationId xmlns:a16="http://schemas.microsoft.com/office/drawing/2014/main" id="{7B5CEED9-762B-4ECE-8BA1-FEEC3CC8A7B4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1" name="Text Box 1066">
          <a:extLst>
            <a:ext uri="{FF2B5EF4-FFF2-40B4-BE49-F238E27FC236}">
              <a16:creationId xmlns:a16="http://schemas.microsoft.com/office/drawing/2014/main" id="{1C39BC2C-34C8-4DA8-A9D3-C1234F0E6817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2" name="Text Box 1067">
          <a:extLst>
            <a:ext uri="{FF2B5EF4-FFF2-40B4-BE49-F238E27FC236}">
              <a16:creationId xmlns:a16="http://schemas.microsoft.com/office/drawing/2014/main" id="{8C2A8534-1D08-466F-B4D9-23CAD8834204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3" name="Text Box 1068">
          <a:extLst>
            <a:ext uri="{FF2B5EF4-FFF2-40B4-BE49-F238E27FC236}">
              <a16:creationId xmlns:a16="http://schemas.microsoft.com/office/drawing/2014/main" id="{A1859C18-016A-4454-81AA-17E2403C8DCA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4" name="Text Box 1069">
          <a:extLst>
            <a:ext uri="{FF2B5EF4-FFF2-40B4-BE49-F238E27FC236}">
              <a16:creationId xmlns:a16="http://schemas.microsoft.com/office/drawing/2014/main" id="{AC7DE4BE-FAD7-43F9-9575-7A3C4E32427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5" name="Text Box 1070">
          <a:extLst>
            <a:ext uri="{FF2B5EF4-FFF2-40B4-BE49-F238E27FC236}">
              <a16:creationId xmlns:a16="http://schemas.microsoft.com/office/drawing/2014/main" id="{AC62C66E-DF4C-461E-9E52-9448798AA88D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6" name="Text Box 1071">
          <a:extLst>
            <a:ext uri="{FF2B5EF4-FFF2-40B4-BE49-F238E27FC236}">
              <a16:creationId xmlns:a16="http://schemas.microsoft.com/office/drawing/2014/main" id="{94D9E392-98C9-4FD3-9B3D-50C8BC14A993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7" name="Text Box 1072">
          <a:extLst>
            <a:ext uri="{FF2B5EF4-FFF2-40B4-BE49-F238E27FC236}">
              <a16:creationId xmlns:a16="http://schemas.microsoft.com/office/drawing/2014/main" id="{4257E1AD-57BB-4637-AA86-842B968AC50F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8" name="Text Box 1073">
          <a:extLst>
            <a:ext uri="{FF2B5EF4-FFF2-40B4-BE49-F238E27FC236}">
              <a16:creationId xmlns:a16="http://schemas.microsoft.com/office/drawing/2014/main" id="{88CB94A7-8023-4623-AEBF-CB48403436B3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49" name="Text Box 1074">
          <a:extLst>
            <a:ext uri="{FF2B5EF4-FFF2-40B4-BE49-F238E27FC236}">
              <a16:creationId xmlns:a16="http://schemas.microsoft.com/office/drawing/2014/main" id="{BA24CB0F-C020-4AD6-92E9-CA04AE59AE9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50" name="Text Box 1075">
          <a:extLst>
            <a:ext uri="{FF2B5EF4-FFF2-40B4-BE49-F238E27FC236}">
              <a16:creationId xmlns:a16="http://schemas.microsoft.com/office/drawing/2014/main" id="{6A7BE1EB-5392-42A2-9BEE-B499CDC07B8D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51" name="Text Box 1076">
          <a:extLst>
            <a:ext uri="{FF2B5EF4-FFF2-40B4-BE49-F238E27FC236}">
              <a16:creationId xmlns:a16="http://schemas.microsoft.com/office/drawing/2014/main" id="{B93A8CA4-BA0E-44E9-8218-DCAB91357889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52" name="Text Box 1077">
          <a:extLst>
            <a:ext uri="{FF2B5EF4-FFF2-40B4-BE49-F238E27FC236}">
              <a16:creationId xmlns:a16="http://schemas.microsoft.com/office/drawing/2014/main" id="{A791DD57-7678-4962-8B0C-769DE39FFA2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53" name="Text Box 1078">
          <a:extLst>
            <a:ext uri="{FF2B5EF4-FFF2-40B4-BE49-F238E27FC236}">
              <a16:creationId xmlns:a16="http://schemas.microsoft.com/office/drawing/2014/main" id="{465F5D18-0C0A-4B00-9D0F-D55291D83A2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54" name="Text Box 1079">
          <a:extLst>
            <a:ext uri="{FF2B5EF4-FFF2-40B4-BE49-F238E27FC236}">
              <a16:creationId xmlns:a16="http://schemas.microsoft.com/office/drawing/2014/main" id="{6D6D603F-1276-4AAE-90B4-5564910D6D81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55" name="Text Box 1080">
          <a:extLst>
            <a:ext uri="{FF2B5EF4-FFF2-40B4-BE49-F238E27FC236}">
              <a16:creationId xmlns:a16="http://schemas.microsoft.com/office/drawing/2014/main" id="{7A466F02-D5E8-418C-949A-ABD69095814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56" name="Text Box 1081">
          <a:extLst>
            <a:ext uri="{FF2B5EF4-FFF2-40B4-BE49-F238E27FC236}">
              <a16:creationId xmlns:a16="http://schemas.microsoft.com/office/drawing/2014/main" id="{A24BBFEC-A8C0-4022-A8A4-BE66A769C415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57" name="Text Box 1082">
          <a:extLst>
            <a:ext uri="{FF2B5EF4-FFF2-40B4-BE49-F238E27FC236}">
              <a16:creationId xmlns:a16="http://schemas.microsoft.com/office/drawing/2014/main" id="{97B555CF-B867-408F-82B0-9BF2A9E0CC17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58" name="Text Box 1083">
          <a:extLst>
            <a:ext uri="{FF2B5EF4-FFF2-40B4-BE49-F238E27FC236}">
              <a16:creationId xmlns:a16="http://schemas.microsoft.com/office/drawing/2014/main" id="{9F975D5B-1E4E-4506-9D91-BCC5911D3B18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59" name="Text Box 1084">
          <a:extLst>
            <a:ext uri="{FF2B5EF4-FFF2-40B4-BE49-F238E27FC236}">
              <a16:creationId xmlns:a16="http://schemas.microsoft.com/office/drawing/2014/main" id="{5D9BF960-F924-4518-BD79-9F90F2364DE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60" name="Text Box 1085">
          <a:extLst>
            <a:ext uri="{FF2B5EF4-FFF2-40B4-BE49-F238E27FC236}">
              <a16:creationId xmlns:a16="http://schemas.microsoft.com/office/drawing/2014/main" id="{4C12A1E7-FCDF-467B-85BD-D375EB59987E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61" name="Text Box 1086">
          <a:extLst>
            <a:ext uri="{FF2B5EF4-FFF2-40B4-BE49-F238E27FC236}">
              <a16:creationId xmlns:a16="http://schemas.microsoft.com/office/drawing/2014/main" id="{6438B4EC-1D73-44FE-8927-0F83B3C1CF2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62" name="Text Box 1087">
          <a:extLst>
            <a:ext uri="{FF2B5EF4-FFF2-40B4-BE49-F238E27FC236}">
              <a16:creationId xmlns:a16="http://schemas.microsoft.com/office/drawing/2014/main" id="{EA73B554-6853-453C-A735-45689F511F19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563" name="Text Box 1088">
          <a:extLst>
            <a:ext uri="{FF2B5EF4-FFF2-40B4-BE49-F238E27FC236}">
              <a16:creationId xmlns:a16="http://schemas.microsoft.com/office/drawing/2014/main" id="{70485E57-8842-4230-BD35-BA617EB4DBF3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64" name="Text Box 1089">
          <a:extLst>
            <a:ext uri="{FF2B5EF4-FFF2-40B4-BE49-F238E27FC236}">
              <a16:creationId xmlns:a16="http://schemas.microsoft.com/office/drawing/2014/main" id="{663BE6F4-2E36-4642-B978-3C524AE09502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65" name="Text Box 1090">
          <a:extLst>
            <a:ext uri="{FF2B5EF4-FFF2-40B4-BE49-F238E27FC236}">
              <a16:creationId xmlns:a16="http://schemas.microsoft.com/office/drawing/2014/main" id="{3262C425-AB50-4B00-A182-2ACF255AF2CD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66" name="Text Box 1091">
          <a:extLst>
            <a:ext uri="{FF2B5EF4-FFF2-40B4-BE49-F238E27FC236}">
              <a16:creationId xmlns:a16="http://schemas.microsoft.com/office/drawing/2014/main" id="{CDFAAD8D-0418-4AA9-8623-4C78B98401AD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67" name="Text Box 1092">
          <a:extLst>
            <a:ext uri="{FF2B5EF4-FFF2-40B4-BE49-F238E27FC236}">
              <a16:creationId xmlns:a16="http://schemas.microsoft.com/office/drawing/2014/main" id="{C83E7DF7-6415-46CA-BBA2-A840490789D9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68" name="Text Box 1093">
          <a:extLst>
            <a:ext uri="{FF2B5EF4-FFF2-40B4-BE49-F238E27FC236}">
              <a16:creationId xmlns:a16="http://schemas.microsoft.com/office/drawing/2014/main" id="{18E612E9-CA8C-489E-8D91-1AC83363C9FA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69" name="Text Box 1094">
          <a:extLst>
            <a:ext uri="{FF2B5EF4-FFF2-40B4-BE49-F238E27FC236}">
              <a16:creationId xmlns:a16="http://schemas.microsoft.com/office/drawing/2014/main" id="{6FC871E9-75D4-4AC7-B9D4-B367B9923E7A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70" name="Text Box 1095">
          <a:extLst>
            <a:ext uri="{FF2B5EF4-FFF2-40B4-BE49-F238E27FC236}">
              <a16:creationId xmlns:a16="http://schemas.microsoft.com/office/drawing/2014/main" id="{842B93B3-9C3E-4365-85EE-973B7BA18022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95250</xdr:rowOff>
    </xdr:from>
    <xdr:to>
      <xdr:col>4</xdr:col>
      <xdr:colOff>95250</xdr:colOff>
      <xdr:row>141</xdr:row>
      <xdr:rowOff>171450</xdr:rowOff>
    </xdr:to>
    <xdr:sp macro="" textlink="">
      <xdr:nvSpPr>
        <xdr:cNvPr id="14081571" name="Text Box 1096">
          <a:extLst>
            <a:ext uri="{FF2B5EF4-FFF2-40B4-BE49-F238E27FC236}">
              <a16:creationId xmlns:a16="http://schemas.microsoft.com/office/drawing/2014/main" id="{47BE2F42-FA88-48B2-8F04-F2881A4687A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2" name="Text Box 1097">
          <a:extLst>
            <a:ext uri="{FF2B5EF4-FFF2-40B4-BE49-F238E27FC236}">
              <a16:creationId xmlns:a16="http://schemas.microsoft.com/office/drawing/2014/main" id="{17225243-0940-4D50-88B3-8C6046865E5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3" name="Text Box 1098">
          <a:extLst>
            <a:ext uri="{FF2B5EF4-FFF2-40B4-BE49-F238E27FC236}">
              <a16:creationId xmlns:a16="http://schemas.microsoft.com/office/drawing/2014/main" id="{8378E6A3-289F-4A70-93C7-BDF50ABE23E9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4" name="Text Box 1099">
          <a:extLst>
            <a:ext uri="{FF2B5EF4-FFF2-40B4-BE49-F238E27FC236}">
              <a16:creationId xmlns:a16="http://schemas.microsoft.com/office/drawing/2014/main" id="{254E3201-FC97-4E12-8402-083BD51C17F5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5" name="Text Box 1100">
          <a:extLst>
            <a:ext uri="{FF2B5EF4-FFF2-40B4-BE49-F238E27FC236}">
              <a16:creationId xmlns:a16="http://schemas.microsoft.com/office/drawing/2014/main" id="{53C7136C-2936-4BE7-B98F-FC4656247BE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6" name="Text Box 1101">
          <a:extLst>
            <a:ext uri="{FF2B5EF4-FFF2-40B4-BE49-F238E27FC236}">
              <a16:creationId xmlns:a16="http://schemas.microsoft.com/office/drawing/2014/main" id="{B81FFC24-CBDA-4A4C-95C0-F566723FB9F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7" name="Text Box 1102">
          <a:extLst>
            <a:ext uri="{FF2B5EF4-FFF2-40B4-BE49-F238E27FC236}">
              <a16:creationId xmlns:a16="http://schemas.microsoft.com/office/drawing/2014/main" id="{C6365648-147E-4784-B2F0-705258D4CFC4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8" name="Text Box 1103">
          <a:extLst>
            <a:ext uri="{FF2B5EF4-FFF2-40B4-BE49-F238E27FC236}">
              <a16:creationId xmlns:a16="http://schemas.microsoft.com/office/drawing/2014/main" id="{90866526-782C-49E9-A92F-20E284E3595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79" name="Text Box 1104">
          <a:extLst>
            <a:ext uri="{FF2B5EF4-FFF2-40B4-BE49-F238E27FC236}">
              <a16:creationId xmlns:a16="http://schemas.microsoft.com/office/drawing/2014/main" id="{8FC5C9D1-CF97-4A95-B52D-5207CD94E5D7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0" name="Text Box 1105">
          <a:extLst>
            <a:ext uri="{FF2B5EF4-FFF2-40B4-BE49-F238E27FC236}">
              <a16:creationId xmlns:a16="http://schemas.microsoft.com/office/drawing/2014/main" id="{E1B5344A-95EF-4725-9034-86C8EBDF51D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1" name="Text Box 1106">
          <a:extLst>
            <a:ext uri="{FF2B5EF4-FFF2-40B4-BE49-F238E27FC236}">
              <a16:creationId xmlns:a16="http://schemas.microsoft.com/office/drawing/2014/main" id="{81491181-8EA8-4D9C-B3E3-072E883E940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2" name="Text Box 1107">
          <a:extLst>
            <a:ext uri="{FF2B5EF4-FFF2-40B4-BE49-F238E27FC236}">
              <a16:creationId xmlns:a16="http://schemas.microsoft.com/office/drawing/2014/main" id="{69FAA802-84AF-41AE-8356-1C5CE9A9EF0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3" name="Text Box 1108">
          <a:extLst>
            <a:ext uri="{FF2B5EF4-FFF2-40B4-BE49-F238E27FC236}">
              <a16:creationId xmlns:a16="http://schemas.microsoft.com/office/drawing/2014/main" id="{54BE37F8-D331-4006-8198-BD150A0F151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4" name="Text Box 1109">
          <a:extLst>
            <a:ext uri="{FF2B5EF4-FFF2-40B4-BE49-F238E27FC236}">
              <a16:creationId xmlns:a16="http://schemas.microsoft.com/office/drawing/2014/main" id="{27404F7E-251E-4EB0-BE29-8AF13D178F7A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5" name="Text Box 1110">
          <a:extLst>
            <a:ext uri="{FF2B5EF4-FFF2-40B4-BE49-F238E27FC236}">
              <a16:creationId xmlns:a16="http://schemas.microsoft.com/office/drawing/2014/main" id="{CF1169AC-194B-439A-9452-D74163C72A6F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6" name="Text Box 1111">
          <a:extLst>
            <a:ext uri="{FF2B5EF4-FFF2-40B4-BE49-F238E27FC236}">
              <a16:creationId xmlns:a16="http://schemas.microsoft.com/office/drawing/2014/main" id="{E4403144-91AE-4546-A7FD-434DDA079170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95250</xdr:rowOff>
    </xdr:from>
    <xdr:to>
      <xdr:col>4</xdr:col>
      <xdr:colOff>95250</xdr:colOff>
      <xdr:row>142</xdr:row>
      <xdr:rowOff>171450</xdr:rowOff>
    </xdr:to>
    <xdr:sp macro="" textlink="">
      <xdr:nvSpPr>
        <xdr:cNvPr id="14081587" name="Text Box 1112">
          <a:extLst>
            <a:ext uri="{FF2B5EF4-FFF2-40B4-BE49-F238E27FC236}">
              <a16:creationId xmlns:a16="http://schemas.microsoft.com/office/drawing/2014/main" id="{093A58DE-6D06-43A2-A8B3-E2AC66D4B59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588" name="Text Box 1113">
          <a:extLst>
            <a:ext uri="{FF2B5EF4-FFF2-40B4-BE49-F238E27FC236}">
              <a16:creationId xmlns:a16="http://schemas.microsoft.com/office/drawing/2014/main" id="{82FAD99A-B900-409E-A304-4BC739DBA47D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114300</xdr:rowOff>
    </xdr:from>
    <xdr:to>
      <xdr:col>4</xdr:col>
      <xdr:colOff>95250</xdr:colOff>
      <xdr:row>141</xdr:row>
      <xdr:rowOff>0</xdr:rowOff>
    </xdr:to>
    <xdr:sp macro="" textlink="">
      <xdr:nvSpPr>
        <xdr:cNvPr id="14081589" name="Text Box 1114">
          <a:extLst>
            <a:ext uri="{FF2B5EF4-FFF2-40B4-BE49-F238E27FC236}">
              <a16:creationId xmlns:a16="http://schemas.microsoft.com/office/drawing/2014/main" id="{C50E33D4-EFCC-415D-A2D0-AC2FD36F56CE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114300</xdr:rowOff>
    </xdr:from>
    <xdr:to>
      <xdr:col>4</xdr:col>
      <xdr:colOff>95250</xdr:colOff>
      <xdr:row>142</xdr:row>
      <xdr:rowOff>0</xdr:rowOff>
    </xdr:to>
    <xdr:sp macro="" textlink="">
      <xdr:nvSpPr>
        <xdr:cNvPr id="14081590" name="Text Box 1115">
          <a:extLst>
            <a:ext uri="{FF2B5EF4-FFF2-40B4-BE49-F238E27FC236}">
              <a16:creationId xmlns:a16="http://schemas.microsoft.com/office/drawing/2014/main" id="{8D5F9BD3-EC80-4C6C-ABF4-F7D630FD5C45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114300</xdr:rowOff>
    </xdr:from>
    <xdr:to>
      <xdr:col>4</xdr:col>
      <xdr:colOff>95250</xdr:colOff>
      <xdr:row>143</xdr:row>
      <xdr:rowOff>0</xdr:rowOff>
    </xdr:to>
    <xdr:sp macro="" textlink="">
      <xdr:nvSpPr>
        <xdr:cNvPr id="14081591" name="Text Box 1116">
          <a:extLst>
            <a:ext uri="{FF2B5EF4-FFF2-40B4-BE49-F238E27FC236}">
              <a16:creationId xmlns:a16="http://schemas.microsoft.com/office/drawing/2014/main" id="{3DADED30-AAA3-40F4-B7BE-15030F562F99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592" name="Text Box 1117">
          <a:extLst>
            <a:ext uri="{FF2B5EF4-FFF2-40B4-BE49-F238E27FC236}">
              <a16:creationId xmlns:a16="http://schemas.microsoft.com/office/drawing/2014/main" id="{097F8B1F-B1A6-4F81-A7AD-D3C69C124E6F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114300</xdr:rowOff>
    </xdr:from>
    <xdr:to>
      <xdr:col>4</xdr:col>
      <xdr:colOff>95250</xdr:colOff>
      <xdr:row>143</xdr:row>
      <xdr:rowOff>0</xdr:rowOff>
    </xdr:to>
    <xdr:sp macro="" textlink="">
      <xdr:nvSpPr>
        <xdr:cNvPr id="14081593" name="Text Box 1118">
          <a:extLst>
            <a:ext uri="{FF2B5EF4-FFF2-40B4-BE49-F238E27FC236}">
              <a16:creationId xmlns:a16="http://schemas.microsoft.com/office/drawing/2014/main" id="{F4775E93-8A78-4B83-8652-93F4F888FEFC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114300</xdr:rowOff>
    </xdr:from>
    <xdr:to>
      <xdr:col>4</xdr:col>
      <xdr:colOff>95250</xdr:colOff>
      <xdr:row>141</xdr:row>
      <xdr:rowOff>0</xdr:rowOff>
    </xdr:to>
    <xdr:sp macro="" textlink="">
      <xdr:nvSpPr>
        <xdr:cNvPr id="14081594" name="Text Box 1119">
          <a:extLst>
            <a:ext uri="{FF2B5EF4-FFF2-40B4-BE49-F238E27FC236}">
              <a16:creationId xmlns:a16="http://schemas.microsoft.com/office/drawing/2014/main" id="{4165CD80-49C3-4D4C-9C70-088EE3957619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114300</xdr:rowOff>
    </xdr:from>
    <xdr:to>
      <xdr:col>4</xdr:col>
      <xdr:colOff>95250</xdr:colOff>
      <xdr:row>142</xdr:row>
      <xdr:rowOff>0</xdr:rowOff>
    </xdr:to>
    <xdr:sp macro="" textlink="">
      <xdr:nvSpPr>
        <xdr:cNvPr id="14081595" name="Text Box 1120">
          <a:extLst>
            <a:ext uri="{FF2B5EF4-FFF2-40B4-BE49-F238E27FC236}">
              <a16:creationId xmlns:a16="http://schemas.microsoft.com/office/drawing/2014/main" id="{9C2FA3CC-7076-4CA0-86BB-040CCD87B1DE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114300</xdr:rowOff>
    </xdr:from>
    <xdr:to>
      <xdr:col>4</xdr:col>
      <xdr:colOff>95250</xdr:colOff>
      <xdr:row>141</xdr:row>
      <xdr:rowOff>0</xdr:rowOff>
    </xdr:to>
    <xdr:sp macro="" textlink="">
      <xdr:nvSpPr>
        <xdr:cNvPr id="14081596" name="Text Box 1121">
          <a:extLst>
            <a:ext uri="{FF2B5EF4-FFF2-40B4-BE49-F238E27FC236}">
              <a16:creationId xmlns:a16="http://schemas.microsoft.com/office/drawing/2014/main" id="{1692CC05-9741-48BA-812F-569F494098C4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114300</xdr:rowOff>
    </xdr:from>
    <xdr:to>
      <xdr:col>4</xdr:col>
      <xdr:colOff>95250</xdr:colOff>
      <xdr:row>141</xdr:row>
      <xdr:rowOff>0</xdr:rowOff>
    </xdr:to>
    <xdr:sp macro="" textlink="">
      <xdr:nvSpPr>
        <xdr:cNvPr id="14081597" name="Text Box 1122">
          <a:extLst>
            <a:ext uri="{FF2B5EF4-FFF2-40B4-BE49-F238E27FC236}">
              <a16:creationId xmlns:a16="http://schemas.microsoft.com/office/drawing/2014/main" id="{718DB50F-90EC-43F3-A5A0-15847BA0ED65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114300</xdr:rowOff>
    </xdr:from>
    <xdr:to>
      <xdr:col>4</xdr:col>
      <xdr:colOff>95250</xdr:colOff>
      <xdr:row>142</xdr:row>
      <xdr:rowOff>0</xdr:rowOff>
    </xdr:to>
    <xdr:sp macro="" textlink="">
      <xdr:nvSpPr>
        <xdr:cNvPr id="14081598" name="Text Box 1123">
          <a:extLst>
            <a:ext uri="{FF2B5EF4-FFF2-40B4-BE49-F238E27FC236}">
              <a16:creationId xmlns:a16="http://schemas.microsoft.com/office/drawing/2014/main" id="{B83BD671-611D-4C54-BB93-60ECFAF20376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114300</xdr:rowOff>
    </xdr:from>
    <xdr:to>
      <xdr:col>4</xdr:col>
      <xdr:colOff>95250</xdr:colOff>
      <xdr:row>141</xdr:row>
      <xdr:rowOff>0</xdr:rowOff>
    </xdr:to>
    <xdr:sp macro="" textlink="">
      <xdr:nvSpPr>
        <xdr:cNvPr id="14081599" name="Text Box 1124">
          <a:extLst>
            <a:ext uri="{FF2B5EF4-FFF2-40B4-BE49-F238E27FC236}">
              <a16:creationId xmlns:a16="http://schemas.microsoft.com/office/drawing/2014/main" id="{B74E7775-C814-486A-BCA4-EF9D786F8B8B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114300</xdr:rowOff>
    </xdr:from>
    <xdr:to>
      <xdr:col>4</xdr:col>
      <xdr:colOff>95250</xdr:colOff>
      <xdr:row>142</xdr:row>
      <xdr:rowOff>0</xdr:rowOff>
    </xdr:to>
    <xdr:sp macro="" textlink="">
      <xdr:nvSpPr>
        <xdr:cNvPr id="14081600" name="Text Box 1125">
          <a:extLst>
            <a:ext uri="{FF2B5EF4-FFF2-40B4-BE49-F238E27FC236}">
              <a16:creationId xmlns:a16="http://schemas.microsoft.com/office/drawing/2014/main" id="{925DA04B-DD96-4B05-85A1-8EEE9C6D5D8D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114300</xdr:rowOff>
    </xdr:from>
    <xdr:to>
      <xdr:col>4</xdr:col>
      <xdr:colOff>95250</xdr:colOff>
      <xdr:row>142</xdr:row>
      <xdr:rowOff>0</xdr:rowOff>
    </xdr:to>
    <xdr:sp macro="" textlink="">
      <xdr:nvSpPr>
        <xdr:cNvPr id="14081601" name="Text Box 1126">
          <a:extLst>
            <a:ext uri="{FF2B5EF4-FFF2-40B4-BE49-F238E27FC236}">
              <a16:creationId xmlns:a16="http://schemas.microsoft.com/office/drawing/2014/main" id="{115C6EA7-563C-484E-9031-EF4C098796AC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02" name="Text Box 1127">
          <a:extLst>
            <a:ext uri="{FF2B5EF4-FFF2-40B4-BE49-F238E27FC236}">
              <a16:creationId xmlns:a16="http://schemas.microsoft.com/office/drawing/2014/main" id="{F1D22517-95AB-4E39-91D4-FD4242BA5426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95250</xdr:colOff>
      <xdr:row>138</xdr:row>
      <xdr:rowOff>76200</xdr:rowOff>
    </xdr:to>
    <xdr:sp macro="" textlink="">
      <xdr:nvSpPr>
        <xdr:cNvPr id="14081603" name="Text Box 1128">
          <a:extLst>
            <a:ext uri="{FF2B5EF4-FFF2-40B4-BE49-F238E27FC236}">
              <a16:creationId xmlns:a16="http://schemas.microsoft.com/office/drawing/2014/main" id="{F9519B67-5B1F-4D8D-A07F-B9D96D448C45}"/>
            </a:ext>
          </a:extLst>
        </xdr:cNvPr>
        <xdr:cNvSpPr txBox="1">
          <a:spLocks noChangeArrowheads="1"/>
        </xdr:cNvSpPr>
      </xdr:nvSpPr>
      <xdr:spPr bwMode="auto">
        <a:xfrm>
          <a:off x="378142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137</xdr:row>
      <xdr:rowOff>95250</xdr:rowOff>
    </xdr:from>
    <xdr:to>
      <xdr:col>4</xdr:col>
      <xdr:colOff>95250</xdr:colOff>
      <xdr:row>138</xdr:row>
      <xdr:rowOff>171450</xdr:rowOff>
    </xdr:to>
    <xdr:sp macro="" textlink="">
      <xdr:nvSpPr>
        <xdr:cNvPr id="14081604" name="Text Box 1129">
          <a:extLst>
            <a:ext uri="{FF2B5EF4-FFF2-40B4-BE49-F238E27FC236}">
              <a16:creationId xmlns:a16="http://schemas.microsoft.com/office/drawing/2014/main" id="{4D8D1F8E-F620-4673-A5FA-75A756820D6A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605" name="Text Box 1130">
          <a:extLst>
            <a:ext uri="{FF2B5EF4-FFF2-40B4-BE49-F238E27FC236}">
              <a16:creationId xmlns:a16="http://schemas.microsoft.com/office/drawing/2014/main" id="{876BA033-706B-44E6-B654-7C67D7052EEA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606" name="Text Box 1131">
          <a:extLst>
            <a:ext uri="{FF2B5EF4-FFF2-40B4-BE49-F238E27FC236}">
              <a16:creationId xmlns:a16="http://schemas.microsoft.com/office/drawing/2014/main" id="{1A91ED10-AEBE-435F-8ACB-0F58BA45464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95250</xdr:rowOff>
    </xdr:from>
    <xdr:to>
      <xdr:col>4</xdr:col>
      <xdr:colOff>95250</xdr:colOff>
      <xdr:row>139</xdr:row>
      <xdr:rowOff>171450</xdr:rowOff>
    </xdr:to>
    <xdr:sp macro="" textlink="">
      <xdr:nvSpPr>
        <xdr:cNvPr id="14081607" name="Text Box 1132">
          <a:extLst>
            <a:ext uri="{FF2B5EF4-FFF2-40B4-BE49-F238E27FC236}">
              <a16:creationId xmlns:a16="http://schemas.microsoft.com/office/drawing/2014/main" id="{C66022A2-AC62-4305-929C-940B68DF9635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608" name="Text Box 1133">
          <a:extLst>
            <a:ext uri="{FF2B5EF4-FFF2-40B4-BE49-F238E27FC236}">
              <a16:creationId xmlns:a16="http://schemas.microsoft.com/office/drawing/2014/main" id="{995DB2F4-3D07-45CF-902A-BEEE7FE51E1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609" name="Text Box 1134">
          <a:extLst>
            <a:ext uri="{FF2B5EF4-FFF2-40B4-BE49-F238E27FC236}">
              <a16:creationId xmlns:a16="http://schemas.microsoft.com/office/drawing/2014/main" id="{D3B112AB-A4D8-476E-B4BB-8DFF2AD5CD9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95250</xdr:rowOff>
    </xdr:from>
    <xdr:to>
      <xdr:col>4</xdr:col>
      <xdr:colOff>95250</xdr:colOff>
      <xdr:row>140</xdr:row>
      <xdr:rowOff>171450</xdr:rowOff>
    </xdr:to>
    <xdr:sp macro="" textlink="">
      <xdr:nvSpPr>
        <xdr:cNvPr id="14081610" name="Text Box 1135">
          <a:extLst>
            <a:ext uri="{FF2B5EF4-FFF2-40B4-BE49-F238E27FC236}">
              <a16:creationId xmlns:a16="http://schemas.microsoft.com/office/drawing/2014/main" id="{5E670F3E-9173-420C-99D6-7023A74341AA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114300</xdr:rowOff>
    </xdr:from>
    <xdr:to>
      <xdr:col>4</xdr:col>
      <xdr:colOff>95250</xdr:colOff>
      <xdr:row>142</xdr:row>
      <xdr:rowOff>0</xdr:rowOff>
    </xdr:to>
    <xdr:sp macro="" textlink="">
      <xdr:nvSpPr>
        <xdr:cNvPr id="14081611" name="Text Box 1136">
          <a:extLst>
            <a:ext uri="{FF2B5EF4-FFF2-40B4-BE49-F238E27FC236}">
              <a16:creationId xmlns:a16="http://schemas.microsoft.com/office/drawing/2014/main" id="{03FD576A-DC2A-4C7E-8838-76188E4212D7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114300</xdr:rowOff>
    </xdr:from>
    <xdr:to>
      <xdr:col>4</xdr:col>
      <xdr:colOff>95250</xdr:colOff>
      <xdr:row>143</xdr:row>
      <xdr:rowOff>0</xdr:rowOff>
    </xdr:to>
    <xdr:sp macro="" textlink="">
      <xdr:nvSpPr>
        <xdr:cNvPr id="14081612" name="Text Box 1137">
          <a:extLst>
            <a:ext uri="{FF2B5EF4-FFF2-40B4-BE49-F238E27FC236}">
              <a16:creationId xmlns:a16="http://schemas.microsoft.com/office/drawing/2014/main" id="{B95129AD-70B6-40E2-BD8C-974D36070451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114300</xdr:rowOff>
    </xdr:from>
    <xdr:to>
      <xdr:col>4</xdr:col>
      <xdr:colOff>95250</xdr:colOff>
      <xdr:row>143</xdr:row>
      <xdr:rowOff>0</xdr:rowOff>
    </xdr:to>
    <xdr:sp macro="" textlink="">
      <xdr:nvSpPr>
        <xdr:cNvPr id="14081613" name="Text Box 1138">
          <a:extLst>
            <a:ext uri="{FF2B5EF4-FFF2-40B4-BE49-F238E27FC236}">
              <a16:creationId xmlns:a16="http://schemas.microsoft.com/office/drawing/2014/main" id="{8D98DB44-A732-44CD-A525-542BCE620A70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141</xdr:row>
      <xdr:rowOff>114300</xdr:rowOff>
    </xdr:from>
    <xdr:to>
      <xdr:col>4</xdr:col>
      <xdr:colOff>95250</xdr:colOff>
      <xdr:row>143</xdr:row>
      <xdr:rowOff>0</xdr:rowOff>
    </xdr:to>
    <xdr:sp macro="" textlink="">
      <xdr:nvSpPr>
        <xdr:cNvPr id="14081614" name="Text Box 1139">
          <a:extLst>
            <a:ext uri="{FF2B5EF4-FFF2-40B4-BE49-F238E27FC236}">
              <a16:creationId xmlns:a16="http://schemas.microsoft.com/office/drawing/2014/main" id="{29E2B79B-6CB1-4CEC-82D4-B7631A3C3492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81615" name="Text Box 1140">
          <a:extLst>
            <a:ext uri="{FF2B5EF4-FFF2-40B4-BE49-F238E27FC236}">
              <a16:creationId xmlns:a16="http://schemas.microsoft.com/office/drawing/2014/main" id="{9315B26A-C1B5-4659-B3C0-67146F6F108E}"/>
            </a:ext>
          </a:extLst>
        </xdr:cNvPr>
        <xdr:cNvSpPr txBox="1">
          <a:spLocks noChangeArrowheads="1"/>
        </xdr:cNvSpPr>
      </xdr:nvSpPr>
      <xdr:spPr bwMode="auto">
        <a:xfrm>
          <a:off x="37814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95250</xdr:rowOff>
    </xdr:from>
    <xdr:to>
      <xdr:col>4</xdr:col>
      <xdr:colOff>95250</xdr:colOff>
      <xdr:row>135</xdr:row>
      <xdr:rowOff>171450</xdr:rowOff>
    </xdr:to>
    <xdr:sp macro="" textlink="">
      <xdr:nvSpPr>
        <xdr:cNvPr id="14081616" name="Text Box 1141">
          <a:extLst>
            <a:ext uri="{FF2B5EF4-FFF2-40B4-BE49-F238E27FC236}">
              <a16:creationId xmlns:a16="http://schemas.microsoft.com/office/drawing/2014/main" id="{858727E0-A633-47AC-BE5C-CB05190D9B51}"/>
            </a:ext>
          </a:extLst>
        </xdr:cNvPr>
        <xdr:cNvSpPr txBox="1">
          <a:spLocks noChangeArrowheads="1"/>
        </xdr:cNvSpPr>
      </xdr:nvSpPr>
      <xdr:spPr bwMode="auto">
        <a:xfrm>
          <a:off x="37814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617" name="Text Box 1142">
          <a:extLst>
            <a:ext uri="{FF2B5EF4-FFF2-40B4-BE49-F238E27FC236}">
              <a16:creationId xmlns:a16="http://schemas.microsoft.com/office/drawing/2014/main" id="{C4D25D75-F1AE-413B-98B5-7EC418A6FAA6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95250</xdr:rowOff>
    </xdr:from>
    <xdr:to>
      <xdr:col>4</xdr:col>
      <xdr:colOff>95250</xdr:colOff>
      <xdr:row>136</xdr:row>
      <xdr:rowOff>171450</xdr:rowOff>
    </xdr:to>
    <xdr:sp macro="" textlink="">
      <xdr:nvSpPr>
        <xdr:cNvPr id="14081618" name="Text Box 1143">
          <a:extLst>
            <a:ext uri="{FF2B5EF4-FFF2-40B4-BE49-F238E27FC236}">
              <a16:creationId xmlns:a16="http://schemas.microsoft.com/office/drawing/2014/main" id="{9630A76E-BA34-4874-90EC-EBA7CB48BFC9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19" name="Text Box 1144">
          <a:extLst>
            <a:ext uri="{FF2B5EF4-FFF2-40B4-BE49-F238E27FC236}">
              <a16:creationId xmlns:a16="http://schemas.microsoft.com/office/drawing/2014/main" id="{189086AE-5026-4581-96E1-BB4088B002D7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20" name="Text Box 1145">
          <a:extLst>
            <a:ext uri="{FF2B5EF4-FFF2-40B4-BE49-F238E27FC236}">
              <a16:creationId xmlns:a16="http://schemas.microsoft.com/office/drawing/2014/main" id="{A648D31E-6063-4A2E-872C-5CC250976824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21" name="Text Box 1146">
          <a:extLst>
            <a:ext uri="{FF2B5EF4-FFF2-40B4-BE49-F238E27FC236}">
              <a16:creationId xmlns:a16="http://schemas.microsoft.com/office/drawing/2014/main" id="{83D4FECE-E1DB-4488-AB6F-2DA0F8F0614E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22" name="Text Box 1147">
          <a:extLst>
            <a:ext uri="{FF2B5EF4-FFF2-40B4-BE49-F238E27FC236}">
              <a16:creationId xmlns:a16="http://schemas.microsoft.com/office/drawing/2014/main" id="{F0A08861-F989-4C20-8513-EA80CF96F929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23" name="Text Box 1148">
          <a:extLst>
            <a:ext uri="{FF2B5EF4-FFF2-40B4-BE49-F238E27FC236}">
              <a16:creationId xmlns:a16="http://schemas.microsoft.com/office/drawing/2014/main" id="{F4D6152A-7956-42E9-B212-D12F095D2F71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114300</xdr:rowOff>
    </xdr:from>
    <xdr:to>
      <xdr:col>4</xdr:col>
      <xdr:colOff>95250</xdr:colOff>
      <xdr:row>136</xdr:row>
      <xdr:rowOff>0</xdr:rowOff>
    </xdr:to>
    <xdr:sp macro="" textlink="">
      <xdr:nvSpPr>
        <xdr:cNvPr id="14081624" name="Text Box 1149">
          <a:extLst>
            <a:ext uri="{FF2B5EF4-FFF2-40B4-BE49-F238E27FC236}">
              <a16:creationId xmlns:a16="http://schemas.microsoft.com/office/drawing/2014/main" id="{A70004B1-CA79-4FE6-9482-D9E0FA09787E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95250</xdr:colOff>
      <xdr:row>135</xdr:row>
      <xdr:rowOff>76200</xdr:rowOff>
    </xdr:to>
    <xdr:sp macro="" textlink="">
      <xdr:nvSpPr>
        <xdr:cNvPr id="14081625" name="Text Box 1287">
          <a:extLst>
            <a:ext uri="{FF2B5EF4-FFF2-40B4-BE49-F238E27FC236}">
              <a16:creationId xmlns:a16="http://schemas.microsoft.com/office/drawing/2014/main" id="{E6DD4A83-97EE-48CF-AC0F-646B20B0F421}"/>
            </a:ext>
          </a:extLst>
        </xdr:cNvPr>
        <xdr:cNvSpPr txBox="1">
          <a:spLocks noChangeArrowheads="1"/>
        </xdr:cNvSpPr>
      </xdr:nvSpPr>
      <xdr:spPr bwMode="auto">
        <a:xfrm>
          <a:off x="540067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626" name="Text Box 1288">
          <a:extLst>
            <a:ext uri="{FF2B5EF4-FFF2-40B4-BE49-F238E27FC236}">
              <a16:creationId xmlns:a16="http://schemas.microsoft.com/office/drawing/2014/main" id="{C7A43EAD-6136-4C7E-8D60-37B0172C222E}"/>
            </a:ext>
          </a:extLst>
        </xdr:cNvPr>
        <xdr:cNvSpPr txBox="1">
          <a:spLocks noChangeArrowheads="1"/>
        </xdr:cNvSpPr>
      </xdr:nvSpPr>
      <xdr:spPr bwMode="auto">
        <a:xfrm>
          <a:off x="540067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27" name="Text Box 1289">
          <a:extLst>
            <a:ext uri="{FF2B5EF4-FFF2-40B4-BE49-F238E27FC236}">
              <a16:creationId xmlns:a16="http://schemas.microsoft.com/office/drawing/2014/main" id="{0931771A-B9F0-4473-94F0-08A8E0B4D394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28" name="Text Box 1290">
          <a:extLst>
            <a:ext uri="{FF2B5EF4-FFF2-40B4-BE49-F238E27FC236}">
              <a16:creationId xmlns:a16="http://schemas.microsoft.com/office/drawing/2014/main" id="{44172462-A233-47F4-95EE-1AEC07B17567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29" name="Text Box 1291">
          <a:extLst>
            <a:ext uri="{FF2B5EF4-FFF2-40B4-BE49-F238E27FC236}">
              <a16:creationId xmlns:a16="http://schemas.microsoft.com/office/drawing/2014/main" id="{3BBA0D61-0367-4F96-B4A4-61208D27282B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30" name="Text Box 1292">
          <a:extLst>
            <a:ext uri="{FF2B5EF4-FFF2-40B4-BE49-F238E27FC236}">
              <a16:creationId xmlns:a16="http://schemas.microsoft.com/office/drawing/2014/main" id="{D703F3C6-AF51-4A1D-BAD7-83ED8337141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31" name="Text Box 1293">
          <a:extLst>
            <a:ext uri="{FF2B5EF4-FFF2-40B4-BE49-F238E27FC236}">
              <a16:creationId xmlns:a16="http://schemas.microsoft.com/office/drawing/2014/main" id="{9B901331-D179-48E1-98DA-48D7B90141B3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632" name="Text Box 1294">
          <a:extLst>
            <a:ext uri="{FF2B5EF4-FFF2-40B4-BE49-F238E27FC236}">
              <a16:creationId xmlns:a16="http://schemas.microsoft.com/office/drawing/2014/main" id="{CE0CD4AC-9214-4A64-A40A-8CDEAAD626D7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33" name="Text Box 1295">
          <a:extLst>
            <a:ext uri="{FF2B5EF4-FFF2-40B4-BE49-F238E27FC236}">
              <a16:creationId xmlns:a16="http://schemas.microsoft.com/office/drawing/2014/main" id="{182663D9-8E76-4F66-A8E6-57CB26BFD79D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34" name="Text Box 1296">
          <a:extLst>
            <a:ext uri="{FF2B5EF4-FFF2-40B4-BE49-F238E27FC236}">
              <a16:creationId xmlns:a16="http://schemas.microsoft.com/office/drawing/2014/main" id="{001D8B05-09B1-4FE9-9064-CD2FCAEAC918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95250</xdr:rowOff>
    </xdr:from>
    <xdr:to>
      <xdr:col>6</xdr:col>
      <xdr:colOff>95250</xdr:colOff>
      <xdr:row>137</xdr:row>
      <xdr:rowOff>171450</xdr:rowOff>
    </xdr:to>
    <xdr:sp macro="" textlink="">
      <xdr:nvSpPr>
        <xdr:cNvPr id="14081635" name="Text Box 1297">
          <a:extLst>
            <a:ext uri="{FF2B5EF4-FFF2-40B4-BE49-F238E27FC236}">
              <a16:creationId xmlns:a16="http://schemas.microsoft.com/office/drawing/2014/main" id="{A2853BA8-9B2B-496E-976B-939E9253A86F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36" name="Text Box 1298">
          <a:extLst>
            <a:ext uri="{FF2B5EF4-FFF2-40B4-BE49-F238E27FC236}">
              <a16:creationId xmlns:a16="http://schemas.microsoft.com/office/drawing/2014/main" id="{B4B1D142-8384-48AC-929E-A8A119964DF3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37" name="Text Box 1299">
          <a:extLst>
            <a:ext uri="{FF2B5EF4-FFF2-40B4-BE49-F238E27FC236}">
              <a16:creationId xmlns:a16="http://schemas.microsoft.com/office/drawing/2014/main" id="{95B18BAE-50E4-4D76-B6CA-0F43697EE174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38" name="Text Box 1300">
          <a:extLst>
            <a:ext uri="{FF2B5EF4-FFF2-40B4-BE49-F238E27FC236}">
              <a16:creationId xmlns:a16="http://schemas.microsoft.com/office/drawing/2014/main" id="{1974D788-4244-495E-BEAF-7F66B78D0A8C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639" name="Text Box 1301">
          <a:extLst>
            <a:ext uri="{FF2B5EF4-FFF2-40B4-BE49-F238E27FC236}">
              <a16:creationId xmlns:a16="http://schemas.microsoft.com/office/drawing/2014/main" id="{AD93FE29-11E2-416D-9B91-E80284A4FBCC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114300</xdr:rowOff>
    </xdr:from>
    <xdr:to>
      <xdr:col>6</xdr:col>
      <xdr:colOff>95250</xdr:colOff>
      <xdr:row>139</xdr:row>
      <xdr:rowOff>0</xdr:rowOff>
    </xdr:to>
    <xdr:sp macro="" textlink="">
      <xdr:nvSpPr>
        <xdr:cNvPr id="14081640" name="Text Box 1302">
          <a:extLst>
            <a:ext uri="{FF2B5EF4-FFF2-40B4-BE49-F238E27FC236}">
              <a16:creationId xmlns:a16="http://schemas.microsoft.com/office/drawing/2014/main" id="{0D447A73-A346-464B-9B52-F5F3BFCC47E5}"/>
            </a:ext>
          </a:extLst>
        </xdr:cNvPr>
        <xdr:cNvSpPr txBox="1">
          <a:spLocks noChangeArrowheads="1"/>
        </xdr:cNvSpPr>
      </xdr:nvSpPr>
      <xdr:spPr bwMode="auto">
        <a:xfrm>
          <a:off x="540067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41" name="Text Box 1303">
          <a:extLst>
            <a:ext uri="{FF2B5EF4-FFF2-40B4-BE49-F238E27FC236}">
              <a16:creationId xmlns:a16="http://schemas.microsoft.com/office/drawing/2014/main" id="{C089F883-BB31-4772-896C-178D1F669C29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42" name="Text Box 1304">
          <a:extLst>
            <a:ext uri="{FF2B5EF4-FFF2-40B4-BE49-F238E27FC236}">
              <a16:creationId xmlns:a16="http://schemas.microsoft.com/office/drawing/2014/main" id="{7657A5C2-E5A7-4905-B0F8-C1BFD9CD8E0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43" name="Text Box 1305">
          <a:extLst>
            <a:ext uri="{FF2B5EF4-FFF2-40B4-BE49-F238E27FC236}">
              <a16:creationId xmlns:a16="http://schemas.microsoft.com/office/drawing/2014/main" id="{AE968B09-010C-4355-888B-5D70CF32C38F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44" name="Text Box 1306">
          <a:extLst>
            <a:ext uri="{FF2B5EF4-FFF2-40B4-BE49-F238E27FC236}">
              <a16:creationId xmlns:a16="http://schemas.microsoft.com/office/drawing/2014/main" id="{DA68C113-C312-42FC-ABA2-ADD69A1D5249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45" name="Text Box 1307">
          <a:extLst>
            <a:ext uri="{FF2B5EF4-FFF2-40B4-BE49-F238E27FC236}">
              <a16:creationId xmlns:a16="http://schemas.microsoft.com/office/drawing/2014/main" id="{96A2AF6F-8D47-49E5-9A71-1A3AA06E613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46" name="Text Box 1308">
          <a:extLst>
            <a:ext uri="{FF2B5EF4-FFF2-40B4-BE49-F238E27FC236}">
              <a16:creationId xmlns:a16="http://schemas.microsoft.com/office/drawing/2014/main" id="{7BFF5DE7-ECF6-47A8-8F20-F1D1A3CE7D11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47" name="Text Box 1309">
          <a:extLst>
            <a:ext uri="{FF2B5EF4-FFF2-40B4-BE49-F238E27FC236}">
              <a16:creationId xmlns:a16="http://schemas.microsoft.com/office/drawing/2014/main" id="{153A0421-BC65-4EE8-B9C3-D83CA891D67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48" name="Text Box 1310">
          <a:extLst>
            <a:ext uri="{FF2B5EF4-FFF2-40B4-BE49-F238E27FC236}">
              <a16:creationId xmlns:a16="http://schemas.microsoft.com/office/drawing/2014/main" id="{471023A1-3953-48CC-ADF3-F4D1A400FC4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49" name="Text Box 1311">
          <a:extLst>
            <a:ext uri="{FF2B5EF4-FFF2-40B4-BE49-F238E27FC236}">
              <a16:creationId xmlns:a16="http://schemas.microsoft.com/office/drawing/2014/main" id="{EA55EF1B-6CF4-4145-B825-DD406B409B8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0" name="Text Box 1312">
          <a:extLst>
            <a:ext uri="{FF2B5EF4-FFF2-40B4-BE49-F238E27FC236}">
              <a16:creationId xmlns:a16="http://schemas.microsoft.com/office/drawing/2014/main" id="{0089DFE1-66C3-4026-A8FC-5B4D6023CBB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1" name="Text Box 1313">
          <a:extLst>
            <a:ext uri="{FF2B5EF4-FFF2-40B4-BE49-F238E27FC236}">
              <a16:creationId xmlns:a16="http://schemas.microsoft.com/office/drawing/2014/main" id="{8020889A-24BC-4AF6-B857-E2164BBA92B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52" name="Text Box 1314">
          <a:extLst>
            <a:ext uri="{FF2B5EF4-FFF2-40B4-BE49-F238E27FC236}">
              <a16:creationId xmlns:a16="http://schemas.microsoft.com/office/drawing/2014/main" id="{2DBA2E66-BBB9-479E-A1A2-AFC6942659A1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653" name="Text Box 1315">
          <a:extLst>
            <a:ext uri="{FF2B5EF4-FFF2-40B4-BE49-F238E27FC236}">
              <a16:creationId xmlns:a16="http://schemas.microsoft.com/office/drawing/2014/main" id="{8C58EA3D-5953-4787-818C-9409FDF961F2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4" name="Text Box 1316">
          <a:extLst>
            <a:ext uri="{FF2B5EF4-FFF2-40B4-BE49-F238E27FC236}">
              <a16:creationId xmlns:a16="http://schemas.microsoft.com/office/drawing/2014/main" id="{ED8AD643-2825-4FED-AE17-5AB9F7D9400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5" name="Text Box 1317">
          <a:extLst>
            <a:ext uri="{FF2B5EF4-FFF2-40B4-BE49-F238E27FC236}">
              <a16:creationId xmlns:a16="http://schemas.microsoft.com/office/drawing/2014/main" id="{20916A3A-CE74-402A-BDB7-1F0102235BC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6" name="Text Box 1318">
          <a:extLst>
            <a:ext uri="{FF2B5EF4-FFF2-40B4-BE49-F238E27FC236}">
              <a16:creationId xmlns:a16="http://schemas.microsoft.com/office/drawing/2014/main" id="{BF06C49F-9B5B-47F4-AB23-C426A06E77A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7" name="Text Box 1319">
          <a:extLst>
            <a:ext uri="{FF2B5EF4-FFF2-40B4-BE49-F238E27FC236}">
              <a16:creationId xmlns:a16="http://schemas.microsoft.com/office/drawing/2014/main" id="{D0E85819-9BDC-45F4-BD6D-559449C212F7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8" name="Text Box 1320">
          <a:extLst>
            <a:ext uri="{FF2B5EF4-FFF2-40B4-BE49-F238E27FC236}">
              <a16:creationId xmlns:a16="http://schemas.microsoft.com/office/drawing/2014/main" id="{EF0A8A3C-860E-459E-AE15-FD1F54172BE6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59" name="Text Box 1321">
          <a:extLst>
            <a:ext uri="{FF2B5EF4-FFF2-40B4-BE49-F238E27FC236}">
              <a16:creationId xmlns:a16="http://schemas.microsoft.com/office/drawing/2014/main" id="{6708F133-7E86-4350-9BF8-FAE7C2BB818B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60" name="Text Box 1322">
          <a:extLst>
            <a:ext uri="{FF2B5EF4-FFF2-40B4-BE49-F238E27FC236}">
              <a16:creationId xmlns:a16="http://schemas.microsoft.com/office/drawing/2014/main" id="{1B213662-AD67-4E55-9974-B53C0784E14A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61" name="Text Box 1323">
          <a:extLst>
            <a:ext uri="{FF2B5EF4-FFF2-40B4-BE49-F238E27FC236}">
              <a16:creationId xmlns:a16="http://schemas.microsoft.com/office/drawing/2014/main" id="{5E4B0271-0E54-484C-BF6F-5A4C867FCA1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2" name="Text Box 1324">
          <a:extLst>
            <a:ext uri="{FF2B5EF4-FFF2-40B4-BE49-F238E27FC236}">
              <a16:creationId xmlns:a16="http://schemas.microsoft.com/office/drawing/2014/main" id="{07472B22-4169-4D2F-A3E7-25D445C432EA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3" name="Text Box 1325">
          <a:extLst>
            <a:ext uri="{FF2B5EF4-FFF2-40B4-BE49-F238E27FC236}">
              <a16:creationId xmlns:a16="http://schemas.microsoft.com/office/drawing/2014/main" id="{EB4AF17A-41C4-4F35-A6D2-AD814FBCF536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4" name="Text Box 1326">
          <a:extLst>
            <a:ext uri="{FF2B5EF4-FFF2-40B4-BE49-F238E27FC236}">
              <a16:creationId xmlns:a16="http://schemas.microsoft.com/office/drawing/2014/main" id="{0848829A-A907-4FE5-A6BA-93EBFF6C48DB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5" name="Text Box 1327">
          <a:extLst>
            <a:ext uri="{FF2B5EF4-FFF2-40B4-BE49-F238E27FC236}">
              <a16:creationId xmlns:a16="http://schemas.microsoft.com/office/drawing/2014/main" id="{B199C148-FB2B-49AB-9241-709F979EBE4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6" name="Text Box 1328">
          <a:extLst>
            <a:ext uri="{FF2B5EF4-FFF2-40B4-BE49-F238E27FC236}">
              <a16:creationId xmlns:a16="http://schemas.microsoft.com/office/drawing/2014/main" id="{0FA1F911-5BE7-4760-927F-85C081472918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7" name="Text Box 1329">
          <a:extLst>
            <a:ext uri="{FF2B5EF4-FFF2-40B4-BE49-F238E27FC236}">
              <a16:creationId xmlns:a16="http://schemas.microsoft.com/office/drawing/2014/main" id="{F2BA5396-4F82-43AB-B4BD-556A34E9DA98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8" name="Text Box 1330">
          <a:extLst>
            <a:ext uri="{FF2B5EF4-FFF2-40B4-BE49-F238E27FC236}">
              <a16:creationId xmlns:a16="http://schemas.microsoft.com/office/drawing/2014/main" id="{4A873515-7478-4BEB-AB0B-0E21E4BEC79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69" name="Text Box 1331">
          <a:extLst>
            <a:ext uri="{FF2B5EF4-FFF2-40B4-BE49-F238E27FC236}">
              <a16:creationId xmlns:a16="http://schemas.microsoft.com/office/drawing/2014/main" id="{FFE090FB-4418-45A8-9AAE-DA1F744A03C0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0" name="Text Box 1332">
          <a:extLst>
            <a:ext uri="{FF2B5EF4-FFF2-40B4-BE49-F238E27FC236}">
              <a16:creationId xmlns:a16="http://schemas.microsoft.com/office/drawing/2014/main" id="{3B20F754-22A5-4BAD-B9FA-79FF5DBB2824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1" name="Text Box 1333">
          <a:extLst>
            <a:ext uri="{FF2B5EF4-FFF2-40B4-BE49-F238E27FC236}">
              <a16:creationId xmlns:a16="http://schemas.microsoft.com/office/drawing/2014/main" id="{D6F3B6F8-EBE1-49D9-8D5B-CE519CD280ED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2" name="Text Box 1334">
          <a:extLst>
            <a:ext uri="{FF2B5EF4-FFF2-40B4-BE49-F238E27FC236}">
              <a16:creationId xmlns:a16="http://schemas.microsoft.com/office/drawing/2014/main" id="{C21DE568-307E-4634-BD5F-6E45517B75A0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3" name="Text Box 1335">
          <a:extLst>
            <a:ext uri="{FF2B5EF4-FFF2-40B4-BE49-F238E27FC236}">
              <a16:creationId xmlns:a16="http://schemas.microsoft.com/office/drawing/2014/main" id="{7E505857-487C-49DF-BD59-AFAF908C4189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4" name="Text Box 1336">
          <a:extLst>
            <a:ext uri="{FF2B5EF4-FFF2-40B4-BE49-F238E27FC236}">
              <a16:creationId xmlns:a16="http://schemas.microsoft.com/office/drawing/2014/main" id="{A0A5AC3E-E11E-40D7-848D-59C05CCF0412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5" name="Text Box 1337">
          <a:extLst>
            <a:ext uri="{FF2B5EF4-FFF2-40B4-BE49-F238E27FC236}">
              <a16:creationId xmlns:a16="http://schemas.microsoft.com/office/drawing/2014/main" id="{A15057C8-1B74-4C38-BB97-9AC4FCADB313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676" name="Text Box 1338">
          <a:extLst>
            <a:ext uri="{FF2B5EF4-FFF2-40B4-BE49-F238E27FC236}">
              <a16:creationId xmlns:a16="http://schemas.microsoft.com/office/drawing/2014/main" id="{5ECC6048-AE8D-48A7-8329-BCAD6CFD103C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77" name="Text Box 1339">
          <a:extLst>
            <a:ext uri="{FF2B5EF4-FFF2-40B4-BE49-F238E27FC236}">
              <a16:creationId xmlns:a16="http://schemas.microsoft.com/office/drawing/2014/main" id="{9960CAFB-3275-4751-B810-434C73CC15D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78" name="Text Box 1340">
          <a:extLst>
            <a:ext uri="{FF2B5EF4-FFF2-40B4-BE49-F238E27FC236}">
              <a16:creationId xmlns:a16="http://schemas.microsoft.com/office/drawing/2014/main" id="{3AD2F3F7-E559-4AEB-B818-2D0E29223229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79" name="Text Box 1341">
          <a:extLst>
            <a:ext uri="{FF2B5EF4-FFF2-40B4-BE49-F238E27FC236}">
              <a16:creationId xmlns:a16="http://schemas.microsoft.com/office/drawing/2014/main" id="{849684B5-7EE6-472A-895C-0ECC246A86D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0" name="Text Box 1342">
          <a:extLst>
            <a:ext uri="{FF2B5EF4-FFF2-40B4-BE49-F238E27FC236}">
              <a16:creationId xmlns:a16="http://schemas.microsoft.com/office/drawing/2014/main" id="{81DC1B9F-684E-4C3A-9F59-05D89E6D79B5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1" name="Text Box 1343">
          <a:extLst>
            <a:ext uri="{FF2B5EF4-FFF2-40B4-BE49-F238E27FC236}">
              <a16:creationId xmlns:a16="http://schemas.microsoft.com/office/drawing/2014/main" id="{1E0E5E96-6A67-491E-9493-DDC9FF3345B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2" name="Text Box 1344">
          <a:extLst>
            <a:ext uri="{FF2B5EF4-FFF2-40B4-BE49-F238E27FC236}">
              <a16:creationId xmlns:a16="http://schemas.microsoft.com/office/drawing/2014/main" id="{65AF9FDE-1764-41DB-94C6-77286551B2D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3" name="Text Box 1345">
          <a:extLst>
            <a:ext uri="{FF2B5EF4-FFF2-40B4-BE49-F238E27FC236}">
              <a16:creationId xmlns:a16="http://schemas.microsoft.com/office/drawing/2014/main" id="{914712C0-F348-4BBF-AD5B-5BA7E3286E9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4" name="Text Box 1346">
          <a:extLst>
            <a:ext uri="{FF2B5EF4-FFF2-40B4-BE49-F238E27FC236}">
              <a16:creationId xmlns:a16="http://schemas.microsoft.com/office/drawing/2014/main" id="{5DC87DF6-EDB4-4817-8B15-F1B8A4CF4A9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5" name="Text Box 1347">
          <a:extLst>
            <a:ext uri="{FF2B5EF4-FFF2-40B4-BE49-F238E27FC236}">
              <a16:creationId xmlns:a16="http://schemas.microsoft.com/office/drawing/2014/main" id="{4FDE54BB-FDFD-495C-B3D3-B7E24E516D7D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6" name="Text Box 1348">
          <a:extLst>
            <a:ext uri="{FF2B5EF4-FFF2-40B4-BE49-F238E27FC236}">
              <a16:creationId xmlns:a16="http://schemas.microsoft.com/office/drawing/2014/main" id="{5ECA4C0A-2CED-4E3C-9C40-20B2FAB24CB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7" name="Text Box 1349">
          <a:extLst>
            <a:ext uri="{FF2B5EF4-FFF2-40B4-BE49-F238E27FC236}">
              <a16:creationId xmlns:a16="http://schemas.microsoft.com/office/drawing/2014/main" id="{08694F22-96B0-4820-869D-44FD945E3EF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8" name="Text Box 1350">
          <a:extLst>
            <a:ext uri="{FF2B5EF4-FFF2-40B4-BE49-F238E27FC236}">
              <a16:creationId xmlns:a16="http://schemas.microsoft.com/office/drawing/2014/main" id="{610DAE5A-3C1A-4031-9728-73CB2BBAED5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89" name="Text Box 1351">
          <a:extLst>
            <a:ext uri="{FF2B5EF4-FFF2-40B4-BE49-F238E27FC236}">
              <a16:creationId xmlns:a16="http://schemas.microsoft.com/office/drawing/2014/main" id="{68F75164-020C-4E4B-BB5C-1367A502F3D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90" name="Text Box 1352">
          <a:extLst>
            <a:ext uri="{FF2B5EF4-FFF2-40B4-BE49-F238E27FC236}">
              <a16:creationId xmlns:a16="http://schemas.microsoft.com/office/drawing/2014/main" id="{A91D0D79-D211-4C1D-BFD1-48D2F6D24CCC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691" name="Text Box 1353">
          <a:extLst>
            <a:ext uri="{FF2B5EF4-FFF2-40B4-BE49-F238E27FC236}">
              <a16:creationId xmlns:a16="http://schemas.microsoft.com/office/drawing/2014/main" id="{5A52B07F-A07D-4285-9BCF-606A6F894347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2" name="Text Box 1354">
          <a:extLst>
            <a:ext uri="{FF2B5EF4-FFF2-40B4-BE49-F238E27FC236}">
              <a16:creationId xmlns:a16="http://schemas.microsoft.com/office/drawing/2014/main" id="{988249DD-5A89-4DF4-8E10-69BB6CDD6B3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3" name="Text Box 1355">
          <a:extLst>
            <a:ext uri="{FF2B5EF4-FFF2-40B4-BE49-F238E27FC236}">
              <a16:creationId xmlns:a16="http://schemas.microsoft.com/office/drawing/2014/main" id="{5011D23F-F476-4D50-96F9-41BA33234D35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4" name="Text Box 1356">
          <a:extLst>
            <a:ext uri="{FF2B5EF4-FFF2-40B4-BE49-F238E27FC236}">
              <a16:creationId xmlns:a16="http://schemas.microsoft.com/office/drawing/2014/main" id="{65D85EAC-9D71-4C5F-946C-2781F553440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5" name="Text Box 1357">
          <a:extLst>
            <a:ext uri="{FF2B5EF4-FFF2-40B4-BE49-F238E27FC236}">
              <a16:creationId xmlns:a16="http://schemas.microsoft.com/office/drawing/2014/main" id="{F3AECC95-1AFF-4AA6-9514-A8D352C17BE5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6" name="Text Box 1358">
          <a:extLst>
            <a:ext uri="{FF2B5EF4-FFF2-40B4-BE49-F238E27FC236}">
              <a16:creationId xmlns:a16="http://schemas.microsoft.com/office/drawing/2014/main" id="{E9CB1115-8778-4A05-B171-AFDDD1FBF846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7" name="Text Box 1359">
          <a:extLst>
            <a:ext uri="{FF2B5EF4-FFF2-40B4-BE49-F238E27FC236}">
              <a16:creationId xmlns:a16="http://schemas.microsoft.com/office/drawing/2014/main" id="{C00C7D36-7C9E-4D47-87AE-A37DFD2E2C8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8" name="Text Box 1360">
          <a:extLst>
            <a:ext uri="{FF2B5EF4-FFF2-40B4-BE49-F238E27FC236}">
              <a16:creationId xmlns:a16="http://schemas.microsoft.com/office/drawing/2014/main" id="{9EBD86B4-8A9A-4FD3-B4D9-B5C8D2AC56C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699" name="Text Box 1361">
          <a:extLst>
            <a:ext uri="{FF2B5EF4-FFF2-40B4-BE49-F238E27FC236}">
              <a16:creationId xmlns:a16="http://schemas.microsoft.com/office/drawing/2014/main" id="{4498126C-3084-4A0A-99F0-9F8BB3E4B97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0" name="Text Box 1362">
          <a:extLst>
            <a:ext uri="{FF2B5EF4-FFF2-40B4-BE49-F238E27FC236}">
              <a16:creationId xmlns:a16="http://schemas.microsoft.com/office/drawing/2014/main" id="{0A57C397-FA62-474F-B9C9-778BBF3F4D76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1" name="Text Box 1363">
          <a:extLst>
            <a:ext uri="{FF2B5EF4-FFF2-40B4-BE49-F238E27FC236}">
              <a16:creationId xmlns:a16="http://schemas.microsoft.com/office/drawing/2014/main" id="{7F8214BB-92AF-40D8-9097-D1DE7A7539C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2" name="Text Box 1364">
          <a:extLst>
            <a:ext uri="{FF2B5EF4-FFF2-40B4-BE49-F238E27FC236}">
              <a16:creationId xmlns:a16="http://schemas.microsoft.com/office/drawing/2014/main" id="{6F8D0B3A-B87F-4A84-82A5-38AB97A8740A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3" name="Text Box 1365">
          <a:extLst>
            <a:ext uri="{FF2B5EF4-FFF2-40B4-BE49-F238E27FC236}">
              <a16:creationId xmlns:a16="http://schemas.microsoft.com/office/drawing/2014/main" id="{720FF605-5D1C-4D25-B531-75A04D746C3E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4" name="Text Box 1366">
          <a:extLst>
            <a:ext uri="{FF2B5EF4-FFF2-40B4-BE49-F238E27FC236}">
              <a16:creationId xmlns:a16="http://schemas.microsoft.com/office/drawing/2014/main" id="{D0DC2319-4E08-4316-96BE-A575DCF12B1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5" name="Text Box 1367">
          <a:extLst>
            <a:ext uri="{FF2B5EF4-FFF2-40B4-BE49-F238E27FC236}">
              <a16:creationId xmlns:a16="http://schemas.microsoft.com/office/drawing/2014/main" id="{0F140774-0B4A-4A70-AD01-503861B5F52B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6" name="Text Box 1368">
          <a:extLst>
            <a:ext uri="{FF2B5EF4-FFF2-40B4-BE49-F238E27FC236}">
              <a16:creationId xmlns:a16="http://schemas.microsoft.com/office/drawing/2014/main" id="{A51A75DA-2EAB-4ECA-B11F-9ED9DD8053AF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95250</xdr:rowOff>
    </xdr:from>
    <xdr:to>
      <xdr:col>6</xdr:col>
      <xdr:colOff>95250</xdr:colOff>
      <xdr:row>141</xdr:row>
      <xdr:rowOff>171450</xdr:rowOff>
    </xdr:to>
    <xdr:sp macro="" textlink="">
      <xdr:nvSpPr>
        <xdr:cNvPr id="14081707" name="Text Box 1369">
          <a:extLst>
            <a:ext uri="{FF2B5EF4-FFF2-40B4-BE49-F238E27FC236}">
              <a16:creationId xmlns:a16="http://schemas.microsoft.com/office/drawing/2014/main" id="{4E6D1E7D-4482-432D-91E0-96A0357E087F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08" name="Text Box 1370">
          <a:extLst>
            <a:ext uri="{FF2B5EF4-FFF2-40B4-BE49-F238E27FC236}">
              <a16:creationId xmlns:a16="http://schemas.microsoft.com/office/drawing/2014/main" id="{EC6EEE30-1642-4E5E-9648-AECA675C35A9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09" name="Text Box 1371">
          <a:extLst>
            <a:ext uri="{FF2B5EF4-FFF2-40B4-BE49-F238E27FC236}">
              <a16:creationId xmlns:a16="http://schemas.microsoft.com/office/drawing/2014/main" id="{C91BA4FF-1910-46DE-8FD2-D40E30AE87E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0" name="Text Box 1372">
          <a:extLst>
            <a:ext uri="{FF2B5EF4-FFF2-40B4-BE49-F238E27FC236}">
              <a16:creationId xmlns:a16="http://schemas.microsoft.com/office/drawing/2014/main" id="{D33BC147-C821-4E02-B531-53D2158F3A5C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1" name="Text Box 1373">
          <a:extLst>
            <a:ext uri="{FF2B5EF4-FFF2-40B4-BE49-F238E27FC236}">
              <a16:creationId xmlns:a16="http://schemas.microsoft.com/office/drawing/2014/main" id="{ADAE5F16-03FC-48EB-8BE5-065F4FA37D6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2" name="Text Box 1374">
          <a:extLst>
            <a:ext uri="{FF2B5EF4-FFF2-40B4-BE49-F238E27FC236}">
              <a16:creationId xmlns:a16="http://schemas.microsoft.com/office/drawing/2014/main" id="{72D2872B-13B0-472A-AE2E-38005E496CE0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3" name="Text Box 1375">
          <a:extLst>
            <a:ext uri="{FF2B5EF4-FFF2-40B4-BE49-F238E27FC236}">
              <a16:creationId xmlns:a16="http://schemas.microsoft.com/office/drawing/2014/main" id="{D9AFA15F-5ACF-40AF-BC62-A2A77BF76E9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4" name="Text Box 1376">
          <a:extLst>
            <a:ext uri="{FF2B5EF4-FFF2-40B4-BE49-F238E27FC236}">
              <a16:creationId xmlns:a16="http://schemas.microsoft.com/office/drawing/2014/main" id="{E723AAA9-97C4-4CE0-9282-2745E8795BF2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5" name="Text Box 1377">
          <a:extLst>
            <a:ext uri="{FF2B5EF4-FFF2-40B4-BE49-F238E27FC236}">
              <a16:creationId xmlns:a16="http://schemas.microsoft.com/office/drawing/2014/main" id="{EA6D2403-3F7A-41A1-8D28-26868D6763D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6" name="Text Box 1378">
          <a:extLst>
            <a:ext uri="{FF2B5EF4-FFF2-40B4-BE49-F238E27FC236}">
              <a16:creationId xmlns:a16="http://schemas.microsoft.com/office/drawing/2014/main" id="{D5538CB9-5E29-4550-9DB0-F78D3ACE48D7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7" name="Text Box 1379">
          <a:extLst>
            <a:ext uri="{FF2B5EF4-FFF2-40B4-BE49-F238E27FC236}">
              <a16:creationId xmlns:a16="http://schemas.microsoft.com/office/drawing/2014/main" id="{2E3B6DC8-2F82-454F-9A4F-F6C53F52AF7D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8" name="Text Box 1380">
          <a:extLst>
            <a:ext uri="{FF2B5EF4-FFF2-40B4-BE49-F238E27FC236}">
              <a16:creationId xmlns:a16="http://schemas.microsoft.com/office/drawing/2014/main" id="{4C84D08F-375F-4D65-BE03-7EFCE3A40FD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19" name="Text Box 1381">
          <a:extLst>
            <a:ext uri="{FF2B5EF4-FFF2-40B4-BE49-F238E27FC236}">
              <a16:creationId xmlns:a16="http://schemas.microsoft.com/office/drawing/2014/main" id="{B156EB74-E5FE-489E-9F76-2C8E064D89D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20" name="Text Box 1382">
          <a:extLst>
            <a:ext uri="{FF2B5EF4-FFF2-40B4-BE49-F238E27FC236}">
              <a16:creationId xmlns:a16="http://schemas.microsoft.com/office/drawing/2014/main" id="{57C65718-01C5-43E1-981F-49BB81DAF2CE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21" name="Text Box 1383">
          <a:extLst>
            <a:ext uri="{FF2B5EF4-FFF2-40B4-BE49-F238E27FC236}">
              <a16:creationId xmlns:a16="http://schemas.microsoft.com/office/drawing/2014/main" id="{F1A632EC-79AE-4985-9B8E-4A4444A68985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22" name="Text Box 1384">
          <a:extLst>
            <a:ext uri="{FF2B5EF4-FFF2-40B4-BE49-F238E27FC236}">
              <a16:creationId xmlns:a16="http://schemas.microsoft.com/office/drawing/2014/main" id="{EC0822BC-A4A5-47C6-B65F-500912FE2580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95250</xdr:rowOff>
    </xdr:from>
    <xdr:to>
      <xdr:col>6</xdr:col>
      <xdr:colOff>95250</xdr:colOff>
      <xdr:row>142</xdr:row>
      <xdr:rowOff>171450</xdr:rowOff>
    </xdr:to>
    <xdr:sp macro="" textlink="">
      <xdr:nvSpPr>
        <xdr:cNvPr id="14081723" name="Text Box 1385">
          <a:extLst>
            <a:ext uri="{FF2B5EF4-FFF2-40B4-BE49-F238E27FC236}">
              <a16:creationId xmlns:a16="http://schemas.microsoft.com/office/drawing/2014/main" id="{A807C95B-F37E-4ED1-942E-E145BEFABE4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24" name="Text Box 1386">
          <a:extLst>
            <a:ext uri="{FF2B5EF4-FFF2-40B4-BE49-F238E27FC236}">
              <a16:creationId xmlns:a16="http://schemas.microsoft.com/office/drawing/2014/main" id="{1EC31095-B92F-4C2C-A12B-2E7FB938E88F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114300</xdr:rowOff>
    </xdr:from>
    <xdr:to>
      <xdr:col>6</xdr:col>
      <xdr:colOff>95250</xdr:colOff>
      <xdr:row>141</xdr:row>
      <xdr:rowOff>0</xdr:rowOff>
    </xdr:to>
    <xdr:sp macro="" textlink="">
      <xdr:nvSpPr>
        <xdr:cNvPr id="14081725" name="Text Box 1387">
          <a:extLst>
            <a:ext uri="{FF2B5EF4-FFF2-40B4-BE49-F238E27FC236}">
              <a16:creationId xmlns:a16="http://schemas.microsoft.com/office/drawing/2014/main" id="{A133AE4E-A9DB-4005-AA4C-54E5DDF666F0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114300</xdr:rowOff>
    </xdr:from>
    <xdr:to>
      <xdr:col>6</xdr:col>
      <xdr:colOff>95250</xdr:colOff>
      <xdr:row>142</xdr:row>
      <xdr:rowOff>0</xdr:rowOff>
    </xdr:to>
    <xdr:sp macro="" textlink="">
      <xdr:nvSpPr>
        <xdr:cNvPr id="14081726" name="Text Box 1388">
          <a:extLst>
            <a:ext uri="{FF2B5EF4-FFF2-40B4-BE49-F238E27FC236}">
              <a16:creationId xmlns:a16="http://schemas.microsoft.com/office/drawing/2014/main" id="{16DDD2E1-82CA-4560-ACA7-E1DA0898B3D9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114300</xdr:rowOff>
    </xdr:from>
    <xdr:to>
      <xdr:col>6</xdr:col>
      <xdr:colOff>95250</xdr:colOff>
      <xdr:row>143</xdr:row>
      <xdr:rowOff>0</xdr:rowOff>
    </xdr:to>
    <xdr:sp macro="" textlink="">
      <xdr:nvSpPr>
        <xdr:cNvPr id="14081727" name="Text Box 1389">
          <a:extLst>
            <a:ext uri="{FF2B5EF4-FFF2-40B4-BE49-F238E27FC236}">
              <a16:creationId xmlns:a16="http://schemas.microsoft.com/office/drawing/2014/main" id="{4A391F13-3F68-4C1B-87E9-A084783D25D3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28" name="Text Box 1390">
          <a:extLst>
            <a:ext uri="{FF2B5EF4-FFF2-40B4-BE49-F238E27FC236}">
              <a16:creationId xmlns:a16="http://schemas.microsoft.com/office/drawing/2014/main" id="{5FCF5458-4CFC-435D-B342-A5263248A85A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114300</xdr:rowOff>
    </xdr:from>
    <xdr:to>
      <xdr:col>6</xdr:col>
      <xdr:colOff>95250</xdr:colOff>
      <xdr:row>143</xdr:row>
      <xdr:rowOff>0</xdr:rowOff>
    </xdr:to>
    <xdr:sp macro="" textlink="">
      <xdr:nvSpPr>
        <xdr:cNvPr id="14081729" name="Text Box 1391">
          <a:extLst>
            <a:ext uri="{FF2B5EF4-FFF2-40B4-BE49-F238E27FC236}">
              <a16:creationId xmlns:a16="http://schemas.microsoft.com/office/drawing/2014/main" id="{4168D7B5-68FC-4621-AAF5-B248DB88E990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114300</xdr:rowOff>
    </xdr:from>
    <xdr:to>
      <xdr:col>6</xdr:col>
      <xdr:colOff>95250</xdr:colOff>
      <xdr:row>141</xdr:row>
      <xdr:rowOff>0</xdr:rowOff>
    </xdr:to>
    <xdr:sp macro="" textlink="">
      <xdr:nvSpPr>
        <xdr:cNvPr id="14081730" name="Text Box 1392">
          <a:extLst>
            <a:ext uri="{FF2B5EF4-FFF2-40B4-BE49-F238E27FC236}">
              <a16:creationId xmlns:a16="http://schemas.microsoft.com/office/drawing/2014/main" id="{01C51DC3-DBB7-4A22-BB76-26BF470B3B71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114300</xdr:rowOff>
    </xdr:from>
    <xdr:to>
      <xdr:col>6</xdr:col>
      <xdr:colOff>95250</xdr:colOff>
      <xdr:row>142</xdr:row>
      <xdr:rowOff>0</xdr:rowOff>
    </xdr:to>
    <xdr:sp macro="" textlink="">
      <xdr:nvSpPr>
        <xdr:cNvPr id="14081731" name="Text Box 1393">
          <a:extLst>
            <a:ext uri="{FF2B5EF4-FFF2-40B4-BE49-F238E27FC236}">
              <a16:creationId xmlns:a16="http://schemas.microsoft.com/office/drawing/2014/main" id="{13AA1522-E96F-464C-B8BB-025826D18531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114300</xdr:rowOff>
    </xdr:from>
    <xdr:to>
      <xdr:col>6</xdr:col>
      <xdr:colOff>95250</xdr:colOff>
      <xdr:row>141</xdr:row>
      <xdr:rowOff>0</xdr:rowOff>
    </xdr:to>
    <xdr:sp macro="" textlink="">
      <xdr:nvSpPr>
        <xdr:cNvPr id="14081732" name="Text Box 1394">
          <a:extLst>
            <a:ext uri="{FF2B5EF4-FFF2-40B4-BE49-F238E27FC236}">
              <a16:creationId xmlns:a16="http://schemas.microsoft.com/office/drawing/2014/main" id="{95C2CA05-3661-4558-B0CB-C0FEA1E5DA58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114300</xdr:rowOff>
    </xdr:from>
    <xdr:to>
      <xdr:col>6</xdr:col>
      <xdr:colOff>95250</xdr:colOff>
      <xdr:row>141</xdr:row>
      <xdr:rowOff>0</xdr:rowOff>
    </xdr:to>
    <xdr:sp macro="" textlink="">
      <xdr:nvSpPr>
        <xdr:cNvPr id="14081733" name="Text Box 1395">
          <a:extLst>
            <a:ext uri="{FF2B5EF4-FFF2-40B4-BE49-F238E27FC236}">
              <a16:creationId xmlns:a16="http://schemas.microsoft.com/office/drawing/2014/main" id="{DBD88E33-0D26-42F4-9999-94CAFF37A0D0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114300</xdr:rowOff>
    </xdr:from>
    <xdr:to>
      <xdr:col>6</xdr:col>
      <xdr:colOff>95250</xdr:colOff>
      <xdr:row>142</xdr:row>
      <xdr:rowOff>0</xdr:rowOff>
    </xdr:to>
    <xdr:sp macro="" textlink="">
      <xdr:nvSpPr>
        <xdr:cNvPr id="14081734" name="Text Box 1396">
          <a:extLst>
            <a:ext uri="{FF2B5EF4-FFF2-40B4-BE49-F238E27FC236}">
              <a16:creationId xmlns:a16="http://schemas.microsoft.com/office/drawing/2014/main" id="{D7CC1FEF-BA89-408F-B47B-B052D6EC2A01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114300</xdr:rowOff>
    </xdr:from>
    <xdr:to>
      <xdr:col>6</xdr:col>
      <xdr:colOff>95250</xdr:colOff>
      <xdr:row>141</xdr:row>
      <xdr:rowOff>0</xdr:rowOff>
    </xdr:to>
    <xdr:sp macro="" textlink="">
      <xdr:nvSpPr>
        <xdr:cNvPr id="14081735" name="Text Box 1397">
          <a:extLst>
            <a:ext uri="{FF2B5EF4-FFF2-40B4-BE49-F238E27FC236}">
              <a16:creationId xmlns:a16="http://schemas.microsoft.com/office/drawing/2014/main" id="{EF0F3A3E-AD4F-473A-BE49-F5F248E30B7D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114300</xdr:rowOff>
    </xdr:from>
    <xdr:to>
      <xdr:col>6</xdr:col>
      <xdr:colOff>95250</xdr:colOff>
      <xdr:row>142</xdr:row>
      <xdr:rowOff>0</xdr:rowOff>
    </xdr:to>
    <xdr:sp macro="" textlink="">
      <xdr:nvSpPr>
        <xdr:cNvPr id="14081736" name="Text Box 1398">
          <a:extLst>
            <a:ext uri="{FF2B5EF4-FFF2-40B4-BE49-F238E27FC236}">
              <a16:creationId xmlns:a16="http://schemas.microsoft.com/office/drawing/2014/main" id="{18CC15C0-074C-4BDD-912A-049CD0ECB702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114300</xdr:rowOff>
    </xdr:from>
    <xdr:to>
      <xdr:col>6</xdr:col>
      <xdr:colOff>95250</xdr:colOff>
      <xdr:row>142</xdr:row>
      <xdr:rowOff>0</xdr:rowOff>
    </xdr:to>
    <xdr:sp macro="" textlink="">
      <xdr:nvSpPr>
        <xdr:cNvPr id="14081737" name="Text Box 1399">
          <a:extLst>
            <a:ext uri="{FF2B5EF4-FFF2-40B4-BE49-F238E27FC236}">
              <a16:creationId xmlns:a16="http://schemas.microsoft.com/office/drawing/2014/main" id="{49061E61-1D47-48D5-A6DB-7958E5513DA6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38" name="Text Box 1400">
          <a:extLst>
            <a:ext uri="{FF2B5EF4-FFF2-40B4-BE49-F238E27FC236}">
              <a16:creationId xmlns:a16="http://schemas.microsoft.com/office/drawing/2014/main" id="{3565C0E0-621F-4D5B-AB7E-929C87D61C74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95250</xdr:colOff>
      <xdr:row>138</xdr:row>
      <xdr:rowOff>76200</xdr:rowOff>
    </xdr:to>
    <xdr:sp macro="" textlink="">
      <xdr:nvSpPr>
        <xdr:cNvPr id="14081739" name="Text Box 1401">
          <a:extLst>
            <a:ext uri="{FF2B5EF4-FFF2-40B4-BE49-F238E27FC236}">
              <a16:creationId xmlns:a16="http://schemas.microsoft.com/office/drawing/2014/main" id="{8157615D-1CE2-4B78-BA2F-7A9535884BB8}"/>
            </a:ext>
          </a:extLst>
        </xdr:cNvPr>
        <xdr:cNvSpPr txBox="1">
          <a:spLocks noChangeArrowheads="1"/>
        </xdr:cNvSpPr>
      </xdr:nvSpPr>
      <xdr:spPr bwMode="auto">
        <a:xfrm>
          <a:off x="540067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137</xdr:row>
      <xdr:rowOff>95250</xdr:rowOff>
    </xdr:from>
    <xdr:to>
      <xdr:col>6</xdr:col>
      <xdr:colOff>95250</xdr:colOff>
      <xdr:row>138</xdr:row>
      <xdr:rowOff>171450</xdr:rowOff>
    </xdr:to>
    <xdr:sp macro="" textlink="">
      <xdr:nvSpPr>
        <xdr:cNvPr id="14081740" name="Text Box 1402">
          <a:extLst>
            <a:ext uri="{FF2B5EF4-FFF2-40B4-BE49-F238E27FC236}">
              <a16:creationId xmlns:a16="http://schemas.microsoft.com/office/drawing/2014/main" id="{BF4876C5-0438-4421-91AF-A06A2F1D8430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41" name="Text Box 1403">
          <a:extLst>
            <a:ext uri="{FF2B5EF4-FFF2-40B4-BE49-F238E27FC236}">
              <a16:creationId xmlns:a16="http://schemas.microsoft.com/office/drawing/2014/main" id="{313D7E4D-5874-4A71-B5D3-FEA2726C95FF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742" name="Text Box 1404">
          <a:extLst>
            <a:ext uri="{FF2B5EF4-FFF2-40B4-BE49-F238E27FC236}">
              <a16:creationId xmlns:a16="http://schemas.microsoft.com/office/drawing/2014/main" id="{6EDCE769-BC95-4C4E-A4FA-7B547266E43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138</xdr:row>
      <xdr:rowOff>95250</xdr:rowOff>
    </xdr:from>
    <xdr:to>
      <xdr:col>6</xdr:col>
      <xdr:colOff>95250</xdr:colOff>
      <xdr:row>139</xdr:row>
      <xdr:rowOff>171450</xdr:rowOff>
    </xdr:to>
    <xdr:sp macro="" textlink="">
      <xdr:nvSpPr>
        <xdr:cNvPr id="14081743" name="Text Box 1405">
          <a:extLst>
            <a:ext uri="{FF2B5EF4-FFF2-40B4-BE49-F238E27FC236}">
              <a16:creationId xmlns:a16="http://schemas.microsoft.com/office/drawing/2014/main" id="{72E05A0B-469E-48E1-9A7C-717611763E0D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744" name="Text Box 1406">
          <a:extLst>
            <a:ext uri="{FF2B5EF4-FFF2-40B4-BE49-F238E27FC236}">
              <a16:creationId xmlns:a16="http://schemas.microsoft.com/office/drawing/2014/main" id="{3F1E45E2-170C-4003-B460-35472F4DE423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745" name="Text Box 1407">
          <a:extLst>
            <a:ext uri="{FF2B5EF4-FFF2-40B4-BE49-F238E27FC236}">
              <a16:creationId xmlns:a16="http://schemas.microsoft.com/office/drawing/2014/main" id="{BC212033-CC53-4F21-9D7E-AE6BB976DA4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139</xdr:row>
      <xdr:rowOff>95250</xdr:rowOff>
    </xdr:from>
    <xdr:to>
      <xdr:col>6</xdr:col>
      <xdr:colOff>95250</xdr:colOff>
      <xdr:row>140</xdr:row>
      <xdr:rowOff>171450</xdr:rowOff>
    </xdr:to>
    <xdr:sp macro="" textlink="">
      <xdr:nvSpPr>
        <xdr:cNvPr id="14081746" name="Text Box 1408">
          <a:extLst>
            <a:ext uri="{FF2B5EF4-FFF2-40B4-BE49-F238E27FC236}">
              <a16:creationId xmlns:a16="http://schemas.microsoft.com/office/drawing/2014/main" id="{F6E7B9C2-99EA-4F89-9704-B9720C98782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140</xdr:row>
      <xdr:rowOff>114300</xdr:rowOff>
    </xdr:from>
    <xdr:to>
      <xdr:col>6</xdr:col>
      <xdr:colOff>95250</xdr:colOff>
      <xdr:row>142</xdr:row>
      <xdr:rowOff>0</xdr:rowOff>
    </xdr:to>
    <xdr:sp macro="" textlink="">
      <xdr:nvSpPr>
        <xdr:cNvPr id="14081747" name="Text Box 1409">
          <a:extLst>
            <a:ext uri="{FF2B5EF4-FFF2-40B4-BE49-F238E27FC236}">
              <a16:creationId xmlns:a16="http://schemas.microsoft.com/office/drawing/2014/main" id="{99845910-F868-4496-9CEE-23D043FBB40B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114300</xdr:rowOff>
    </xdr:from>
    <xdr:to>
      <xdr:col>6</xdr:col>
      <xdr:colOff>95250</xdr:colOff>
      <xdr:row>143</xdr:row>
      <xdr:rowOff>0</xdr:rowOff>
    </xdr:to>
    <xdr:sp macro="" textlink="">
      <xdr:nvSpPr>
        <xdr:cNvPr id="14081748" name="Text Box 1410">
          <a:extLst>
            <a:ext uri="{FF2B5EF4-FFF2-40B4-BE49-F238E27FC236}">
              <a16:creationId xmlns:a16="http://schemas.microsoft.com/office/drawing/2014/main" id="{E1EE4E52-5965-42B5-84E0-D88DB5657918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114300</xdr:rowOff>
    </xdr:from>
    <xdr:to>
      <xdr:col>6</xdr:col>
      <xdr:colOff>95250</xdr:colOff>
      <xdr:row>143</xdr:row>
      <xdr:rowOff>0</xdr:rowOff>
    </xdr:to>
    <xdr:sp macro="" textlink="">
      <xdr:nvSpPr>
        <xdr:cNvPr id="14081749" name="Text Box 1411">
          <a:extLst>
            <a:ext uri="{FF2B5EF4-FFF2-40B4-BE49-F238E27FC236}">
              <a16:creationId xmlns:a16="http://schemas.microsoft.com/office/drawing/2014/main" id="{5A033750-7221-4D0B-8298-D020340986CC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141</xdr:row>
      <xdr:rowOff>114300</xdr:rowOff>
    </xdr:from>
    <xdr:to>
      <xdr:col>6</xdr:col>
      <xdr:colOff>95250</xdr:colOff>
      <xdr:row>143</xdr:row>
      <xdr:rowOff>0</xdr:rowOff>
    </xdr:to>
    <xdr:sp macro="" textlink="">
      <xdr:nvSpPr>
        <xdr:cNvPr id="14081750" name="Text Box 1412">
          <a:extLst>
            <a:ext uri="{FF2B5EF4-FFF2-40B4-BE49-F238E27FC236}">
              <a16:creationId xmlns:a16="http://schemas.microsoft.com/office/drawing/2014/main" id="{3F960285-D6BD-406B-9437-7D88E0388BC9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95250</xdr:colOff>
      <xdr:row>135</xdr:row>
      <xdr:rowOff>76200</xdr:rowOff>
    </xdr:to>
    <xdr:sp macro="" textlink="">
      <xdr:nvSpPr>
        <xdr:cNvPr id="14081751" name="Text Box 1413">
          <a:extLst>
            <a:ext uri="{FF2B5EF4-FFF2-40B4-BE49-F238E27FC236}">
              <a16:creationId xmlns:a16="http://schemas.microsoft.com/office/drawing/2014/main" id="{84130EF5-3F01-41D8-AC62-07B9FDF21111}"/>
            </a:ext>
          </a:extLst>
        </xdr:cNvPr>
        <xdr:cNvSpPr txBox="1">
          <a:spLocks noChangeArrowheads="1"/>
        </xdr:cNvSpPr>
      </xdr:nvSpPr>
      <xdr:spPr bwMode="auto">
        <a:xfrm>
          <a:off x="540067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95250</xdr:rowOff>
    </xdr:from>
    <xdr:to>
      <xdr:col>6</xdr:col>
      <xdr:colOff>95250</xdr:colOff>
      <xdr:row>135</xdr:row>
      <xdr:rowOff>171450</xdr:rowOff>
    </xdr:to>
    <xdr:sp macro="" textlink="">
      <xdr:nvSpPr>
        <xdr:cNvPr id="14081752" name="Text Box 1414">
          <a:extLst>
            <a:ext uri="{FF2B5EF4-FFF2-40B4-BE49-F238E27FC236}">
              <a16:creationId xmlns:a16="http://schemas.microsoft.com/office/drawing/2014/main" id="{A663FE6E-0A6C-4372-9AEF-5ED334579871}"/>
            </a:ext>
          </a:extLst>
        </xdr:cNvPr>
        <xdr:cNvSpPr txBox="1">
          <a:spLocks noChangeArrowheads="1"/>
        </xdr:cNvSpPr>
      </xdr:nvSpPr>
      <xdr:spPr bwMode="auto">
        <a:xfrm>
          <a:off x="540067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753" name="Text Box 1415">
          <a:extLst>
            <a:ext uri="{FF2B5EF4-FFF2-40B4-BE49-F238E27FC236}">
              <a16:creationId xmlns:a16="http://schemas.microsoft.com/office/drawing/2014/main" id="{C9557294-C96B-438F-8C8D-64CE391C8A18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95250</xdr:rowOff>
    </xdr:from>
    <xdr:to>
      <xdr:col>6</xdr:col>
      <xdr:colOff>95250</xdr:colOff>
      <xdr:row>136</xdr:row>
      <xdr:rowOff>171450</xdr:rowOff>
    </xdr:to>
    <xdr:sp macro="" textlink="">
      <xdr:nvSpPr>
        <xdr:cNvPr id="14081754" name="Text Box 1416">
          <a:extLst>
            <a:ext uri="{FF2B5EF4-FFF2-40B4-BE49-F238E27FC236}">
              <a16:creationId xmlns:a16="http://schemas.microsoft.com/office/drawing/2014/main" id="{3007891E-7A9C-4916-88BE-4696BA43D4A0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55" name="Text Box 1417">
          <a:extLst>
            <a:ext uri="{FF2B5EF4-FFF2-40B4-BE49-F238E27FC236}">
              <a16:creationId xmlns:a16="http://schemas.microsoft.com/office/drawing/2014/main" id="{222C9535-262B-43CF-8527-D8E7DA8805B1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56" name="Text Box 1418">
          <a:extLst>
            <a:ext uri="{FF2B5EF4-FFF2-40B4-BE49-F238E27FC236}">
              <a16:creationId xmlns:a16="http://schemas.microsoft.com/office/drawing/2014/main" id="{6BBAA44F-FE8C-40E3-A8CF-233D7F8B5A30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57" name="Text Box 1419">
          <a:extLst>
            <a:ext uri="{FF2B5EF4-FFF2-40B4-BE49-F238E27FC236}">
              <a16:creationId xmlns:a16="http://schemas.microsoft.com/office/drawing/2014/main" id="{EAB6B444-05C0-4D5F-A476-DA88050FD309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58" name="Text Box 1420">
          <a:extLst>
            <a:ext uri="{FF2B5EF4-FFF2-40B4-BE49-F238E27FC236}">
              <a16:creationId xmlns:a16="http://schemas.microsoft.com/office/drawing/2014/main" id="{0F820FC3-E08C-4A65-B2F1-41AAEB1F15EF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59" name="Text Box 1421">
          <a:extLst>
            <a:ext uri="{FF2B5EF4-FFF2-40B4-BE49-F238E27FC236}">
              <a16:creationId xmlns:a16="http://schemas.microsoft.com/office/drawing/2014/main" id="{18701D17-1A0C-4624-8648-AC6C0FDC7E7C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134</xdr:row>
      <xdr:rowOff>114300</xdr:rowOff>
    </xdr:from>
    <xdr:to>
      <xdr:col>6</xdr:col>
      <xdr:colOff>95250</xdr:colOff>
      <xdr:row>136</xdr:row>
      <xdr:rowOff>0</xdr:rowOff>
    </xdr:to>
    <xdr:sp macro="" textlink="">
      <xdr:nvSpPr>
        <xdr:cNvPr id="14081760" name="Text Box 1422">
          <a:extLst>
            <a:ext uri="{FF2B5EF4-FFF2-40B4-BE49-F238E27FC236}">
              <a16:creationId xmlns:a16="http://schemas.microsoft.com/office/drawing/2014/main" id="{834F577F-B09D-4338-94E9-830C09F9D849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0</xdr:rowOff>
    </xdr:from>
    <xdr:to>
      <xdr:col>8</xdr:col>
      <xdr:colOff>95250</xdr:colOff>
      <xdr:row>135</xdr:row>
      <xdr:rowOff>76200</xdr:rowOff>
    </xdr:to>
    <xdr:sp macro="" textlink="">
      <xdr:nvSpPr>
        <xdr:cNvPr id="14081761" name="Text Box 1424">
          <a:extLst>
            <a:ext uri="{FF2B5EF4-FFF2-40B4-BE49-F238E27FC236}">
              <a16:creationId xmlns:a16="http://schemas.microsoft.com/office/drawing/2014/main" id="{FDCA67FE-8165-4D99-B40A-A2A4E3F561E5}"/>
            </a:ext>
          </a:extLst>
        </xdr:cNvPr>
        <xdr:cNvSpPr txBox="1">
          <a:spLocks noChangeArrowheads="1"/>
        </xdr:cNvSpPr>
      </xdr:nvSpPr>
      <xdr:spPr bwMode="auto">
        <a:xfrm>
          <a:off x="70199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762" name="Text Box 1425">
          <a:extLst>
            <a:ext uri="{FF2B5EF4-FFF2-40B4-BE49-F238E27FC236}">
              <a16:creationId xmlns:a16="http://schemas.microsoft.com/office/drawing/2014/main" id="{C683596B-AFD3-4EEA-B127-506B942F72E4}"/>
            </a:ext>
          </a:extLst>
        </xdr:cNvPr>
        <xdr:cNvSpPr txBox="1">
          <a:spLocks noChangeArrowheads="1"/>
        </xdr:cNvSpPr>
      </xdr:nvSpPr>
      <xdr:spPr bwMode="auto">
        <a:xfrm>
          <a:off x="70199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63" name="Text Box 1426">
          <a:extLst>
            <a:ext uri="{FF2B5EF4-FFF2-40B4-BE49-F238E27FC236}">
              <a16:creationId xmlns:a16="http://schemas.microsoft.com/office/drawing/2014/main" id="{82C36BCA-DA1B-4083-92AA-B37125519B4B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64" name="Text Box 1427">
          <a:extLst>
            <a:ext uri="{FF2B5EF4-FFF2-40B4-BE49-F238E27FC236}">
              <a16:creationId xmlns:a16="http://schemas.microsoft.com/office/drawing/2014/main" id="{A033AB34-33E2-49B5-988E-098E73BED52A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65" name="Text Box 1428">
          <a:extLst>
            <a:ext uri="{FF2B5EF4-FFF2-40B4-BE49-F238E27FC236}">
              <a16:creationId xmlns:a16="http://schemas.microsoft.com/office/drawing/2014/main" id="{B4F57F0B-A21E-4BA7-84B2-C7E408AE3E2D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66" name="Text Box 1429">
          <a:extLst>
            <a:ext uri="{FF2B5EF4-FFF2-40B4-BE49-F238E27FC236}">
              <a16:creationId xmlns:a16="http://schemas.microsoft.com/office/drawing/2014/main" id="{FBDED83C-E82F-4B1D-A4E0-16F3807781A4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67" name="Text Box 1430">
          <a:extLst>
            <a:ext uri="{FF2B5EF4-FFF2-40B4-BE49-F238E27FC236}">
              <a16:creationId xmlns:a16="http://schemas.microsoft.com/office/drawing/2014/main" id="{4DFABE46-58C9-4397-A977-A7A9489F3458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768" name="Text Box 1431">
          <a:extLst>
            <a:ext uri="{FF2B5EF4-FFF2-40B4-BE49-F238E27FC236}">
              <a16:creationId xmlns:a16="http://schemas.microsoft.com/office/drawing/2014/main" id="{216D44B1-9688-4765-AA99-FC68C822B400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69" name="Text Box 1432">
          <a:extLst>
            <a:ext uri="{FF2B5EF4-FFF2-40B4-BE49-F238E27FC236}">
              <a16:creationId xmlns:a16="http://schemas.microsoft.com/office/drawing/2014/main" id="{7D563D19-BBDF-407F-8B4F-1880701C8556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70" name="Text Box 1433">
          <a:extLst>
            <a:ext uri="{FF2B5EF4-FFF2-40B4-BE49-F238E27FC236}">
              <a16:creationId xmlns:a16="http://schemas.microsoft.com/office/drawing/2014/main" id="{6B1B7813-5220-43BC-87CF-317AAC47F780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136</xdr:row>
      <xdr:rowOff>95250</xdr:rowOff>
    </xdr:from>
    <xdr:to>
      <xdr:col>8</xdr:col>
      <xdr:colOff>95250</xdr:colOff>
      <xdr:row>137</xdr:row>
      <xdr:rowOff>171450</xdr:rowOff>
    </xdr:to>
    <xdr:sp macro="" textlink="">
      <xdr:nvSpPr>
        <xdr:cNvPr id="14081771" name="Text Box 1434">
          <a:extLst>
            <a:ext uri="{FF2B5EF4-FFF2-40B4-BE49-F238E27FC236}">
              <a16:creationId xmlns:a16="http://schemas.microsoft.com/office/drawing/2014/main" id="{70B5AAF1-B0C8-4046-93EE-40879B44E1B7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72" name="Text Box 1435">
          <a:extLst>
            <a:ext uri="{FF2B5EF4-FFF2-40B4-BE49-F238E27FC236}">
              <a16:creationId xmlns:a16="http://schemas.microsoft.com/office/drawing/2014/main" id="{56D690F7-487F-4F0A-BD3E-6FE902DB17C9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73" name="Text Box 1436">
          <a:extLst>
            <a:ext uri="{FF2B5EF4-FFF2-40B4-BE49-F238E27FC236}">
              <a16:creationId xmlns:a16="http://schemas.microsoft.com/office/drawing/2014/main" id="{BA152B30-678D-42A8-9777-28A20335701B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74" name="Text Box 1437">
          <a:extLst>
            <a:ext uri="{FF2B5EF4-FFF2-40B4-BE49-F238E27FC236}">
              <a16:creationId xmlns:a16="http://schemas.microsoft.com/office/drawing/2014/main" id="{A5A719A4-5B08-43CC-9E76-7E1751445A9B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775" name="Text Box 1438">
          <a:extLst>
            <a:ext uri="{FF2B5EF4-FFF2-40B4-BE49-F238E27FC236}">
              <a16:creationId xmlns:a16="http://schemas.microsoft.com/office/drawing/2014/main" id="{7D93B031-C9BA-406F-9F85-115515256067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114300</xdr:rowOff>
    </xdr:from>
    <xdr:to>
      <xdr:col>8</xdr:col>
      <xdr:colOff>95250</xdr:colOff>
      <xdr:row>139</xdr:row>
      <xdr:rowOff>0</xdr:rowOff>
    </xdr:to>
    <xdr:sp macro="" textlink="">
      <xdr:nvSpPr>
        <xdr:cNvPr id="14081776" name="Text Box 1439">
          <a:extLst>
            <a:ext uri="{FF2B5EF4-FFF2-40B4-BE49-F238E27FC236}">
              <a16:creationId xmlns:a16="http://schemas.microsoft.com/office/drawing/2014/main" id="{D4F116DD-6465-4D14-8A20-549E9BFEA193}"/>
            </a:ext>
          </a:extLst>
        </xdr:cNvPr>
        <xdr:cNvSpPr txBox="1">
          <a:spLocks noChangeArrowheads="1"/>
        </xdr:cNvSpPr>
      </xdr:nvSpPr>
      <xdr:spPr bwMode="auto">
        <a:xfrm>
          <a:off x="701992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77" name="Text Box 1440">
          <a:extLst>
            <a:ext uri="{FF2B5EF4-FFF2-40B4-BE49-F238E27FC236}">
              <a16:creationId xmlns:a16="http://schemas.microsoft.com/office/drawing/2014/main" id="{8E1CF914-1E9E-49BA-964D-DAAF174A5372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78" name="Text Box 1441">
          <a:extLst>
            <a:ext uri="{FF2B5EF4-FFF2-40B4-BE49-F238E27FC236}">
              <a16:creationId xmlns:a16="http://schemas.microsoft.com/office/drawing/2014/main" id="{984CA8B1-3C5C-4D66-8BBC-7024B91BB3ED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79" name="Text Box 1442">
          <a:extLst>
            <a:ext uri="{FF2B5EF4-FFF2-40B4-BE49-F238E27FC236}">
              <a16:creationId xmlns:a16="http://schemas.microsoft.com/office/drawing/2014/main" id="{EBAE375B-ADC1-45B3-832A-6CBDF4F8E321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80" name="Text Box 1443">
          <a:extLst>
            <a:ext uri="{FF2B5EF4-FFF2-40B4-BE49-F238E27FC236}">
              <a16:creationId xmlns:a16="http://schemas.microsoft.com/office/drawing/2014/main" id="{86E65E68-C14D-4F89-A121-82C1D032F5BB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81" name="Text Box 1444">
          <a:extLst>
            <a:ext uri="{FF2B5EF4-FFF2-40B4-BE49-F238E27FC236}">
              <a16:creationId xmlns:a16="http://schemas.microsoft.com/office/drawing/2014/main" id="{E87D72E4-F989-46C5-8B4B-1EE64E25D36F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82" name="Text Box 1445">
          <a:extLst>
            <a:ext uri="{FF2B5EF4-FFF2-40B4-BE49-F238E27FC236}">
              <a16:creationId xmlns:a16="http://schemas.microsoft.com/office/drawing/2014/main" id="{0863CF46-B153-49C4-AC80-A136B5E94C21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83" name="Text Box 1446">
          <a:extLst>
            <a:ext uri="{FF2B5EF4-FFF2-40B4-BE49-F238E27FC236}">
              <a16:creationId xmlns:a16="http://schemas.microsoft.com/office/drawing/2014/main" id="{A860D6F8-98AA-47D6-9D46-581E7811585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84" name="Text Box 1447">
          <a:extLst>
            <a:ext uri="{FF2B5EF4-FFF2-40B4-BE49-F238E27FC236}">
              <a16:creationId xmlns:a16="http://schemas.microsoft.com/office/drawing/2014/main" id="{348E9330-26BF-4C58-B0E5-F4CCBDFE5A6F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85" name="Text Box 1448">
          <a:extLst>
            <a:ext uri="{FF2B5EF4-FFF2-40B4-BE49-F238E27FC236}">
              <a16:creationId xmlns:a16="http://schemas.microsoft.com/office/drawing/2014/main" id="{C0092E06-040E-4454-BAD8-5F5F30B9B155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86" name="Text Box 1449">
          <a:extLst>
            <a:ext uri="{FF2B5EF4-FFF2-40B4-BE49-F238E27FC236}">
              <a16:creationId xmlns:a16="http://schemas.microsoft.com/office/drawing/2014/main" id="{A0F8EAE5-5226-4787-B9CB-2CA67D772AC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87" name="Text Box 1450">
          <a:extLst>
            <a:ext uri="{FF2B5EF4-FFF2-40B4-BE49-F238E27FC236}">
              <a16:creationId xmlns:a16="http://schemas.microsoft.com/office/drawing/2014/main" id="{DEFC76A8-BB53-40AD-B51C-288D08422EFA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88" name="Text Box 1451">
          <a:extLst>
            <a:ext uri="{FF2B5EF4-FFF2-40B4-BE49-F238E27FC236}">
              <a16:creationId xmlns:a16="http://schemas.microsoft.com/office/drawing/2014/main" id="{EDA0896B-658B-416D-98BE-7D5F2E397FC7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789" name="Text Box 1452">
          <a:extLst>
            <a:ext uri="{FF2B5EF4-FFF2-40B4-BE49-F238E27FC236}">
              <a16:creationId xmlns:a16="http://schemas.microsoft.com/office/drawing/2014/main" id="{9E85A36C-3980-42B0-AD94-1436F3ACD98A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0" name="Text Box 1453">
          <a:extLst>
            <a:ext uri="{FF2B5EF4-FFF2-40B4-BE49-F238E27FC236}">
              <a16:creationId xmlns:a16="http://schemas.microsoft.com/office/drawing/2014/main" id="{89B68F14-512F-4C04-A006-9A588E22765C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1" name="Text Box 1454">
          <a:extLst>
            <a:ext uri="{FF2B5EF4-FFF2-40B4-BE49-F238E27FC236}">
              <a16:creationId xmlns:a16="http://schemas.microsoft.com/office/drawing/2014/main" id="{341F09A3-B3D9-497C-9220-B81A21699A35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2" name="Text Box 1455">
          <a:extLst>
            <a:ext uri="{FF2B5EF4-FFF2-40B4-BE49-F238E27FC236}">
              <a16:creationId xmlns:a16="http://schemas.microsoft.com/office/drawing/2014/main" id="{729EC250-22E9-4F8A-B1E7-1D47E301837E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3" name="Text Box 1456">
          <a:extLst>
            <a:ext uri="{FF2B5EF4-FFF2-40B4-BE49-F238E27FC236}">
              <a16:creationId xmlns:a16="http://schemas.microsoft.com/office/drawing/2014/main" id="{A0FA2D7F-F330-44C8-AE2B-3F1901E11E8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4" name="Text Box 1457">
          <a:extLst>
            <a:ext uri="{FF2B5EF4-FFF2-40B4-BE49-F238E27FC236}">
              <a16:creationId xmlns:a16="http://schemas.microsoft.com/office/drawing/2014/main" id="{2CA22A35-27E5-44D1-B7EA-1CF6A4AF1384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5" name="Text Box 1458">
          <a:extLst>
            <a:ext uri="{FF2B5EF4-FFF2-40B4-BE49-F238E27FC236}">
              <a16:creationId xmlns:a16="http://schemas.microsoft.com/office/drawing/2014/main" id="{8E3EF3A7-5445-46F1-86E9-2F01D198DCC1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6" name="Text Box 1459">
          <a:extLst>
            <a:ext uri="{FF2B5EF4-FFF2-40B4-BE49-F238E27FC236}">
              <a16:creationId xmlns:a16="http://schemas.microsoft.com/office/drawing/2014/main" id="{97BA9D10-4791-4560-9476-F9D122D550FE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797" name="Text Box 1460">
          <a:extLst>
            <a:ext uri="{FF2B5EF4-FFF2-40B4-BE49-F238E27FC236}">
              <a16:creationId xmlns:a16="http://schemas.microsoft.com/office/drawing/2014/main" id="{E7F9AF4C-AD76-40C2-A6B9-7D454B81886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798" name="Text Box 1461">
          <a:extLst>
            <a:ext uri="{FF2B5EF4-FFF2-40B4-BE49-F238E27FC236}">
              <a16:creationId xmlns:a16="http://schemas.microsoft.com/office/drawing/2014/main" id="{CA377A76-0731-40BC-9A83-75D702AF274D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799" name="Text Box 1462">
          <a:extLst>
            <a:ext uri="{FF2B5EF4-FFF2-40B4-BE49-F238E27FC236}">
              <a16:creationId xmlns:a16="http://schemas.microsoft.com/office/drawing/2014/main" id="{CA3ED650-5456-47E0-9FD1-7458850AC7DC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0" name="Text Box 1463">
          <a:extLst>
            <a:ext uri="{FF2B5EF4-FFF2-40B4-BE49-F238E27FC236}">
              <a16:creationId xmlns:a16="http://schemas.microsoft.com/office/drawing/2014/main" id="{BE2BE5E7-91BE-44C9-B561-9119AEBDB443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1" name="Text Box 1464">
          <a:extLst>
            <a:ext uri="{FF2B5EF4-FFF2-40B4-BE49-F238E27FC236}">
              <a16:creationId xmlns:a16="http://schemas.microsoft.com/office/drawing/2014/main" id="{CED24A97-D47A-4CD3-A659-3F1700ED5DA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2" name="Text Box 1465">
          <a:extLst>
            <a:ext uri="{FF2B5EF4-FFF2-40B4-BE49-F238E27FC236}">
              <a16:creationId xmlns:a16="http://schemas.microsoft.com/office/drawing/2014/main" id="{D6B01778-9C8A-4656-AD2E-7A0C71A37EF4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3" name="Text Box 1466">
          <a:extLst>
            <a:ext uri="{FF2B5EF4-FFF2-40B4-BE49-F238E27FC236}">
              <a16:creationId xmlns:a16="http://schemas.microsoft.com/office/drawing/2014/main" id="{C696D65A-D3B8-48C7-989D-2B5797D4719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4" name="Text Box 1467">
          <a:extLst>
            <a:ext uri="{FF2B5EF4-FFF2-40B4-BE49-F238E27FC236}">
              <a16:creationId xmlns:a16="http://schemas.microsoft.com/office/drawing/2014/main" id="{EF8444A4-4F23-4CEB-81C4-80A0CC6CC6A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5" name="Text Box 1468">
          <a:extLst>
            <a:ext uri="{FF2B5EF4-FFF2-40B4-BE49-F238E27FC236}">
              <a16:creationId xmlns:a16="http://schemas.microsoft.com/office/drawing/2014/main" id="{55DA8025-D409-4443-8D1F-AABFCF8E300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6" name="Text Box 1469">
          <a:extLst>
            <a:ext uri="{FF2B5EF4-FFF2-40B4-BE49-F238E27FC236}">
              <a16:creationId xmlns:a16="http://schemas.microsoft.com/office/drawing/2014/main" id="{44DB9857-9BDE-4AD6-B9AA-4707814DC8F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7" name="Text Box 1470">
          <a:extLst>
            <a:ext uri="{FF2B5EF4-FFF2-40B4-BE49-F238E27FC236}">
              <a16:creationId xmlns:a16="http://schemas.microsoft.com/office/drawing/2014/main" id="{F60A6EC7-9325-4DCE-B6B7-5DC7150D9564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8" name="Text Box 1471">
          <a:extLst>
            <a:ext uri="{FF2B5EF4-FFF2-40B4-BE49-F238E27FC236}">
              <a16:creationId xmlns:a16="http://schemas.microsoft.com/office/drawing/2014/main" id="{A3AA5C7F-36C9-4224-86BD-185573ADD049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09" name="Text Box 1472">
          <a:extLst>
            <a:ext uri="{FF2B5EF4-FFF2-40B4-BE49-F238E27FC236}">
              <a16:creationId xmlns:a16="http://schemas.microsoft.com/office/drawing/2014/main" id="{8241D8B3-84FB-4AD8-A5B1-9E78713E892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10" name="Text Box 1473">
          <a:extLst>
            <a:ext uri="{FF2B5EF4-FFF2-40B4-BE49-F238E27FC236}">
              <a16:creationId xmlns:a16="http://schemas.microsoft.com/office/drawing/2014/main" id="{CA622C48-6B97-4A37-B07A-BF14D5EEE0B8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11" name="Text Box 1474">
          <a:extLst>
            <a:ext uri="{FF2B5EF4-FFF2-40B4-BE49-F238E27FC236}">
              <a16:creationId xmlns:a16="http://schemas.microsoft.com/office/drawing/2014/main" id="{1F5101F7-A2DB-40F5-BF3F-2AC61868B91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12" name="Text Box 1475">
          <a:extLst>
            <a:ext uri="{FF2B5EF4-FFF2-40B4-BE49-F238E27FC236}">
              <a16:creationId xmlns:a16="http://schemas.microsoft.com/office/drawing/2014/main" id="{E26927EB-2CDD-41EA-BCD6-743D9499CAC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3" name="Text Box 1476">
          <a:extLst>
            <a:ext uri="{FF2B5EF4-FFF2-40B4-BE49-F238E27FC236}">
              <a16:creationId xmlns:a16="http://schemas.microsoft.com/office/drawing/2014/main" id="{E9EFE41B-BB74-452A-BF4F-BB5CC70FDF32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4" name="Text Box 1477">
          <a:extLst>
            <a:ext uri="{FF2B5EF4-FFF2-40B4-BE49-F238E27FC236}">
              <a16:creationId xmlns:a16="http://schemas.microsoft.com/office/drawing/2014/main" id="{F6D04756-FF46-4EDF-8722-45FE001D17B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5" name="Text Box 1478">
          <a:extLst>
            <a:ext uri="{FF2B5EF4-FFF2-40B4-BE49-F238E27FC236}">
              <a16:creationId xmlns:a16="http://schemas.microsoft.com/office/drawing/2014/main" id="{230C7D8E-2489-45D2-99C6-66F3DAE9950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6" name="Text Box 1479">
          <a:extLst>
            <a:ext uri="{FF2B5EF4-FFF2-40B4-BE49-F238E27FC236}">
              <a16:creationId xmlns:a16="http://schemas.microsoft.com/office/drawing/2014/main" id="{3F3EE424-1511-4D2C-83EC-C979BD7D2EA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7" name="Text Box 1480">
          <a:extLst>
            <a:ext uri="{FF2B5EF4-FFF2-40B4-BE49-F238E27FC236}">
              <a16:creationId xmlns:a16="http://schemas.microsoft.com/office/drawing/2014/main" id="{F1379F5F-F536-4561-9D97-A04598C7607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8" name="Text Box 1481">
          <a:extLst>
            <a:ext uri="{FF2B5EF4-FFF2-40B4-BE49-F238E27FC236}">
              <a16:creationId xmlns:a16="http://schemas.microsoft.com/office/drawing/2014/main" id="{777F260C-0823-4CF2-815F-AD222A98F9E9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19" name="Text Box 1482">
          <a:extLst>
            <a:ext uri="{FF2B5EF4-FFF2-40B4-BE49-F238E27FC236}">
              <a16:creationId xmlns:a16="http://schemas.microsoft.com/office/drawing/2014/main" id="{734D064F-189E-4837-BA0C-8D6A15CE6C7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0" name="Text Box 1483">
          <a:extLst>
            <a:ext uri="{FF2B5EF4-FFF2-40B4-BE49-F238E27FC236}">
              <a16:creationId xmlns:a16="http://schemas.microsoft.com/office/drawing/2014/main" id="{84B680E0-E62F-45FB-B8E1-49B3A7D8473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1" name="Text Box 1484">
          <a:extLst>
            <a:ext uri="{FF2B5EF4-FFF2-40B4-BE49-F238E27FC236}">
              <a16:creationId xmlns:a16="http://schemas.microsoft.com/office/drawing/2014/main" id="{18FC2C2F-BF4A-4A0D-AFFF-3D5C9FB8C71D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2" name="Text Box 1485">
          <a:extLst>
            <a:ext uri="{FF2B5EF4-FFF2-40B4-BE49-F238E27FC236}">
              <a16:creationId xmlns:a16="http://schemas.microsoft.com/office/drawing/2014/main" id="{3C310ADD-2826-4FA1-81C2-A06C4C2EBD6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3" name="Text Box 1486">
          <a:extLst>
            <a:ext uri="{FF2B5EF4-FFF2-40B4-BE49-F238E27FC236}">
              <a16:creationId xmlns:a16="http://schemas.microsoft.com/office/drawing/2014/main" id="{7D99022D-D44F-4124-8298-D6242A0E848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4" name="Text Box 1487">
          <a:extLst>
            <a:ext uri="{FF2B5EF4-FFF2-40B4-BE49-F238E27FC236}">
              <a16:creationId xmlns:a16="http://schemas.microsoft.com/office/drawing/2014/main" id="{3CDE82F3-036F-4238-818C-7224ACDAC15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5" name="Text Box 1488">
          <a:extLst>
            <a:ext uri="{FF2B5EF4-FFF2-40B4-BE49-F238E27FC236}">
              <a16:creationId xmlns:a16="http://schemas.microsoft.com/office/drawing/2014/main" id="{4554DA70-1014-4F8E-8F8F-40A9AC70DD0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6" name="Text Box 1489">
          <a:extLst>
            <a:ext uri="{FF2B5EF4-FFF2-40B4-BE49-F238E27FC236}">
              <a16:creationId xmlns:a16="http://schemas.microsoft.com/office/drawing/2014/main" id="{C5253634-3C58-49EF-8685-DF2F3DD61149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27" name="Text Box 1490">
          <a:extLst>
            <a:ext uri="{FF2B5EF4-FFF2-40B4-BE49-F238E27FC236}">
              <a16:creationId xmlns:a16="http://schemas.microsoft.com/office/drawing/2014/main" id="{A099C485-DE8E-4AA0-8022-C694BFD1185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28" name="Text Box 1491">
          <a:extLst>
            <a:ext uri="{FF2B5EF4-FFF2-40B4-BE49-F238E27FC236}">
              <a16:creationId xmlns:a16="http://schemas.microsoft.com/office/drawing/2014/main" id="{8369A5D4-CDDF-4943-990A-BF8C9496E1E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29" name="Text Box 1492">
          <a:extLst>
            <a:ext uri="{FF2B5EF4-FFF2-40B4-BE49-F238E27FC236}">
              <a16:creationId xmlns:a16="http://schemas.microsoft.com/office/drawing/2014/main" id="{70F30667-C806-4A0A-B245-55B553C28D9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30" name="Text Box 1493">
          <a:extLst>
            <a:ext uri="{FF2B5EF4-FFF2-40B4-BE49-F238E27FC236}">
              <a16:creationId xmlns:a16="http://schemas.microsoft.com/office/drawing/2014/main" id="{945C42EA-91AA-4306-AE44-A44F040A54BD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31" name="Text Box 1494">
          <a:extLst>
            <a:ext uri="{FF2B5EF4-FFF2-40B4-BE49-F238E27FC236}">
              <a16:creationId xmlns:a16="http://schemas.microsoft.com/office/drawing/2014/main" id="{E8C7C2E8-1F28-4913-838B-C9789CC8E468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32" name="Text Box 1495">
          <a:extLst>
            <a:ext uri="{FF2B5EF4-FFF2-40B4-BE49-F238E27FC236}">
              <a16:creationId xmlns:a16="http://schemas.microsoft.com/office/drawing/2014/main" id="{072AF567-FB1B-4527-9605-1C6B39142897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33" name="Text Box 1496">
          <a:extLst>
            <a:ext uri="{FF2B5EF4-FFF2-40B4-BE49-F238E27FC236}">
              <a16:creationId xmlns:a16="http://schemas.microsoft.com/office/drawing/2014/main" id="{45BA4303-341D-4980-A1FF-908EB1C9AE2D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34" name="Text Box 1497">
          <a:extLst>
            <a:ext uri="{FF2B5EF4-FFF2-40B4-BE49-F238E27FC236}">
              <a16:creationId xmlns:a16="http://schemas.microsoft.com/office/drawing/2014/main" id="{48AE53D5-A7D4-428C-90D8-90B3520B6227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35" name="Text Box 1498">
          <a:extLst>
            <a:ext uri="{FF2B5EF4-FFF2-40B4-BE49-F238E27FC236}">
              <a16:creationId xmlns:a16="http://schemas.microsoft.com/office/drawing/2014/main" id="{8E10B7B2-4021-4041-9A1D-C11A4637B37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36" name="Text Box 1499">
          <a:extLst>
            <a:ext uri="{FF2B5EF4-FFF2-40B4-BE49-F238E27FC236}">
              <a16:creationId xmlns:a16="http://schemas.microsoft.com/office/drawing/2014/main" id="{036C9224-3E47-4B60-BB39-7C219FE6666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37" name="Text Box 1500">
          <a:extLst>
            <a:ext uri="{FF2B5EF4-FFF2-40B4-BE49-F238E27FC236}">
              <a16:creationId xmlns:a16="http://schemas.microsoft.com/office/drawing/2014/main" id="{AF5CAEA4-F33A-402D-A400-232E37413629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38" name="Text Box 1501">
          <a:extLst>
            <a:ext uri="{FF2B5EF4-FFF2-40B4-BE49-F238E27FC236}">
              <a16:creationId xmlns:a16="http://schemas.microsoft.com/office/drawing/2014/main" id="{56C5EB1A-88ED-4565-8533-238010152FE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39" name="Text Box 1502">
          <a:extLst>
            <a:ext uri="{FF2B5EF4-FFF2-40B4-BE49-F238E27FC236}">
              <a16:creationId xmlns:a16="http://schemas.microsoft.com/office/drawing/2014/main" id="{5616FD84-2F41-4ABC-BE55-CAC4219A5BEB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40" name="Text Box 1503">
          <a:extLst>
            <a:ext uri="{FF2B5EF4-FFF2-40B4-BE49-F238E27FC236}">
              <a16:creationId xmlns:a16="http://schemas.microsoft.com/office/drawing/2014/main" id="{F9495BA0-2BB2-4A25-AE48-093934885AB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41" name="Text Box 1504">
          <a:extLst>
            <a:ext uri="{FF2B5EF4-FFF2-40B4-BE49-F238E27FC236}">
              <a16:creationId xmlns:a16="http://schemas.microsoft.com/office/drawing/2014/main" id="{A5F0520D-E8F7-4D9E-843E-B170ADD9372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42" name="Text Box 1505">
          <a:extLst>
            <a:ext uri="{FF2B5EF4-FFF2-40B4-BE49-F238E27FC236}">
              <a16:creationId xmlns:a16="http://schemas.microsoft.com/office/drawing/2014/main" id="{825E4890-133C-4839-A19E-343EC0AB30B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95250</xdr:rowOff>
    </xdr:from>
    <xdr:to>
      <xdr:col>8</xdr:col>
      <xdr:colOff>95250</xdr:colOff>
      <xdr:row>141</xdr:row>
      <xdr:rowOff>171450</xdr:rowOff>
    </xdr:to>
    <xdr:sp macro="" textlink="">
      <xdr:nvSpPr>
        <xdr:cNvPr id="14081843" name="Text Box 1506">
          <a:extLst>
            <a:ext uri="{FF2B5EF4-FFF2-40B4-BE49-F238E27FC236}">
              <a16:creationId xmlns:a16="http://schemas.microsoft.com/office/drawing/2014/main" id="{B77A3EFA-C6C9-4308-B416-17CA86D54A71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44" name="Text Box 1507">
          <a:extLst>
            <a:ext uri="{FF2B5EF4-FFF2-40B4-BE49-F238E27FC236}">
              <a16:creationId xmlns:a16="http://schemas.microsoft.com/office/drawing/2014/main" id="{EA7EE6DE-1055-454B-94C2-4CFE62E88CD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45" name="Text Box 1508">
          <a:extLst>
            <a:ext uri="{FF2B5EF4-FFF2-40B4-BE49-F238E27FC236}">
              <a16:creationId xmlns:a16="http://schemas.microsoft.com/office/drawing/2014/main" id="{BCB36906-694C-4844-95BE-ABB95511518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46" name="Text Box 1509">
          <a:extLst>
            <a:ext uri="{FF2B5EF4-FFF2-40B4-BE49-F238E27FC236}">
              <a16:creationId xmlns:a16="http://schemas.microsoft.com/office/drawing/2014/main" id="{8CBE780A-0F25-4997-A65F-2A0AED8C82ED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47" name="Text Box 1510">
          <a:extLst>
            <a:ext uri="{FF2B5EF4-FFF2-40B4-BE49-F238E27FC236}">
              <a16:creationId xmlns:a16="http://schemas.microsoft.com/office/drawing/2014/main" id="{F2FA8233-F26F-4491-80D7-7C6C549DBD23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48" name="Text Box 1511">
          <a:extLst>
            <a:ext uri="{FF2B5EF4-FFF2-40B4-BE49-F238E27FC236}">
              <a16:creationId xmlns:a16="http://schemas.microsoft.com/office/drawing/2014/main" id="{BA517DA0-1ED7-4C98-BC20-C62C00F7232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49" name="Text Box 1512">
          <a:extLst>
            <a:ext uri="{FF2B5EF4-FFF2-40B4-BE49-F238E27FC236}">
              <a16:creationId xmlns:a16="http://schemas.microsoft.com/office/drawing/2014/main" id="{9409AEFF-CEDB-4F10-95D2-8682FDCDD87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0" name="Text Box 1513">
          <a:extLst>
            <a:ext uri="{FF2B5EF4-FFF2-40B4-BE49-F238E27FC236}">
              <a16:creationId xmlns:a16="http://schemas.microsoft.com/office/drawing/2014/main" id="{EEB0A22B-5E40-4E6D-B780-56515D6B54E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1" name="Text Box 1514">
          <a:extLst>
            <a:ext uri="{FF2B5EF4-FFF2-40B4-BE49-F238E27FC236}">
              <a16:creationId xmlns:a16="http://schemas.microsoft.com/office/drawing/2014/main" id="{2E8C6202-DFC4-4584-BD11-085BAFE1DB28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2" name="Text Box 1515">
          <a:extLst>
            <a:ext uri="{FF2B5EF4-FFF2-40B4-BE49-F238E27FC236}">
              <a16:creationId xmlns:a16="http://schemas.microsoft.com/office/drawing/2014/main" id="{A44B2FC9-8830-4F26-B5CC-E00390E4777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3" name="Text Box 1516">
          <a:extLst>
            <a:ext uri="{FF2B5EF4-FFF2-40B4-BE49-F238E27FC236}">
              <a16:creationId xmlns:a16="http://schemas.microsoft.com/office/drawing/2014/main" id="{62E3C081-83FC-48EE-AEA8-00BFEC5181C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4" name="Text Box 1517">
          <a:extLst>
            <a:ext uri="{FF2B5EF4-FFF2-40B4-BE49-F238E27FC236}">
              <a16:creationId xmlns:a16="http://schemas.microsoft.com/office/drawing/2014/main" id="{A4F11AAF-E397-402E-8DB1-7BBF1106ACA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5" name="Text Box 1518">
          <a:extLst>
            <a:ext uri="{FF2B5EF4-FFF2-40B4-BE49-F238E27FC236}">
              <a16:creationId xmlns:a16="http://schemas.microsoft.com/office/drawing/2014/main" id="{425E699B-62AA-4A52-86B2-4000244B8EA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6" name="Text Box 1519">
          <a:extLst>
            <a:ext uri="{FF2B5EF4-FFF2-40B4-BE49-F238E27FC236}">
              <a16:creationId xmlns:a16="http://schemas.microsoft.com/office/drawing/2014/main" id="{32BEA5D1-F2E0-48C0-B1A8-B75B5052D5D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7" name="Text Box 1520">
          <a:extLst>
            <a:ext uri="{FF2B5EF4-FFF2-40B4-BE49-F238E27FC236}">
              <a16:creationId xmlns:a16="http://schemas.microsoft.com/office/drawing/2014/main" id="{304EF112-0D97-43CE-8162-169BF515BA18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8" name="Text Box 1521">
          <a:extLst>
            <a:ext uri="{FF2B5EF4-FFF2-40B4-BE49-F238E27FC236}">
              <a16:creationId xmlns:a16="http://schemas.microsoft.com/office/drawing/2014/main" id="{92C023C2-7E56-4C9A-BDD6-D92D106E07E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95250</xdr:rowOff>
    </xdr:from>
    <xdr:to>
      <xdr:col>8</xdr:col>
      <xdr:colOff>95250</xdr:colOff>
      <xdr:row>142</xdr:row>
      <xdr:rowOff>171450</xdr:rowOff>
    </xdr:to>
    <xdr:sp macro="" textlink="">
      <xdr:nvSpPr>
        <xdr:cNvPr id="14081859" name="Text Box 1522">
          <a:extLst>
            <a:ext uri="{FF2B5EF4-FFF2-40B4-BE49-F238E27FC236}">
              <a16:creationId xmlns:a16="http://schemas.microsoft.com/office/drawing/2014/main" id="{1E2D0BD4-90F5-4280-B4BF-182FFC936E7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60" name="Text Box 1523">
          <a:extLst>
            <a:ext uri="{FF2B5EF4-FFF2-40B4-BE49-F238E27FC236}">
              <a16:creationId xmlns:a16="http://schemas.microsoft.com/office/drawing/2014/main" id="{05DA938D-9840-468F-87AB-0B3504F8CCEA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114300</xdr:rowOff>
    </xdr:from>
    <xdr:to>
      <xdr:col>8</xdr:col>
      <xdr:colOff>95250</xdr:colOff>
      <xdr:row>141</xdr:row>
      <xdr:rowOff>0</xdr:rowOff>
    </xdr:to>
    <xdr:sp macro="" textlink="">
      <xdr:nvSpPr>
        <xdr:cNvPr id="14081861" name="Text Box 1524">
          <a:extLst>
            <a:ext uri="{FF2B5EF4-FFF2-40B4-BE49-F238E27FC236}">
              <a16:creationId xmlns:a16="http://schemas.microsoft.com/office/drawing/2014/main" id="{D18AC403-C9AD-4F58-BB05-DC957D90012E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114300</xdr:rowOff>
    </xdr:from>
    <xdr:to>
      <xdr:col>8</xdr:col>
      <xdr:colOff>95250</xdr:colOff>
      <xdr:row>142</xdr:row>
      <xdr:rowOff>0</xdr:rowOff>
    </xdr:to>
    <xdr:sp macro="" textlink="">
      <xdr:nvSpPr>
        <xdr:cNvPr id="14081862" name="Text Box 1525">
          <a:extLst>
            <a:ext uri="{FF2B5EF4-FFF2-40B4-BE49-F238E27FC236}">
              <a16:creationId xmlns:a16="http://schemas.microsoft.com/office/drawing/2014/main" id="{360EB574-881A-40AD-B9BC-22D25DF9899C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114300</xdr:rowOff>
    </xdr:from>
    <xdr:to>
      <xdr:col>8</xdr:col>
      <xdr:colOff>95250</xdr:colOff>
      <xdr:row>143</xdr:row>
      <xdr:rowOff>0</xdr:rowOff>
    </xdr:to>
    <xdr:sp macro="" textlink="">
      <xdr:nvSpPr>
        <xdr:cNvPr id="14081863" name="Text Box 1526">
          <a:extLst>
            <a:ext uri="{FF2B5EF4-FFF2-40B4-BE49-F238E27FC236}">
              <a16:creationId xmlns:a16="http://schemas.microsoft.com/office/drawing/2014/main" id="{A827F155-54ED-4DCF-9F5C-4B08C3A5C53F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64" name="Text Box 1527">
          <a:extLst>
            <a:ext uri="{FF2B5EF4-FFF2-40B4-BE49-F238E27FC236}">
              <a16:creationId xmlns:a16="http://schemas.microsoft.com/office/drawing/2014/main" id="{C7C092EE-1A97-4B05-A6B9-555DE852AFEE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114300</xdr:rowOff>
    </xdr:from>
    <xdr:to>
      <xdr:col>8</xdr:col>
      <xdr:colOff>95250</xdr:colOff>
      <xdr:row>143</xdr:row>
      <xdr:rowOff>0</xdr:rowOff>
    </xdr:to>
    <xdr:sp macro="" textlink="">
      <xdr:nvSpPr>
        <xdr:cNvPr id="14081865" name="Text Box 1528">
          <a:extLst>
            <a:ext uri="{FF2B5EF4-FFF2-40B4-BE49-F238E27FC236}">
              <a16:creationId xmlns:a16="http://schemas.microsoft.com/office/drawing/2014/main" id="{1EBEC0FF-6F23-4FE5-AC76-34D2B0A15BF6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114300</xdr:rowOff>
    </xdr:from>
    <xdr:to>
      <xdr:col>8</xdr:col>
      <xdr:colOff>95250</xdr:colOff>
      <xdr:row>141</xdr:row>
      <xdr:rowOff>0</xdr:rowOff>
    </xdr:to>
    <xdr:sp macro="" textlink="">
      <xdr:nvSpPr>
        <xdr:cNvPr id="14081866" name="Text Box 1529">
          <a:extLst>
            <a:ext uri="{FF2B5EF4-FFF2-40B4-BE49-F238E27FC236}">
              <a16:creationId xmlns:a16="http://schemas.microsoft.com/office/drawing/2014/main" id="{591895C3-281B-4E20-A8CE-D57050649997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114300</xdr:rowOff>
    </xdr:from>
    <xdr:to>
      <xdr:col>8</xdr:col>
      <xdr:colOff>95250</xdr:colOff>
      <xdr:row>142</xdr:row>
      <xdr:rowOff>0</xdr:rowOff>
    </xdr:to>
    <xdr:sp macro="" textlink="">
      <xdr:nvSpPr>
        <xdr:cNvPr id="14081867" name="Text Box 1530">
          <a:extLst>
            <a:ext uri="{FF2B5EF4-FFF2-40B4-BE49-F238E27FC236}">
              <a16:creationId xmlns:a16="http://schemas.microsoft.com/office/drawing/2014/main" id="{9EFED514-02D1-4205-933E-1CC2AA05050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114300</xdr:rowOff>
    </xdr:from>
    <xdr:to>
      <xdr:col>8</xdr:col>
      <xdr:colOff>95250</xdr:colOff>
      <xdr:row>141</xdr:row>
      <xdr:rowOff>0</xdr:rowOff>
    </xdr:to>
    <xdr:sp macro="" textlink="">
      <xdr:nvSpPr>
        <xdr:cNvPr id="14081868" name="Text Box 1531">
          <a:extLst>
            <a:ext uri="{FF2B5EF4-FFF2-40B4-BE49-F238E27FC236}">
              <a16:creationId xmlns:a16="http://schemas.microsoft.com/office/drawing/2014/main" id="{BFCBB867-2D1C-4B06-BB64-D39F55068C01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114300</xdr:rowOff>
    </xdr:from>
    <xdr:to>
      <xdr:col>8</xdr:col>
      <xdr:colOff>95250</xdr:colOff>
      <xdr:row>141</xdr:row>
      <xdr:rowOff>0</xdr:rowOff>
    </xdr:to>
    <xdr:sp macro="" textlink="">
      <xdr:nvSpPr>
        <xdr:cNvPr id="14081869" name="Text Box 1532">
          <a:extLst>
            <a:ext uri="{FF2B5EF4-FFF2-40B4-BE49-F238E27FC236}">
              <a16:creationId xmlns:a16="http://schemas.microsoft.com/office/drawing/2014/main" id="{3A04AD67-0744-4C88-A665-F4587A5123DF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114300</xdr:rowOff>
    </xdr:from>
    <xdr:to>
      <xdr:col>8</xdr:col>
      <xdr:colOff>95250</xdr:colOff>
      <xdr:row>142</xdr:row>
      <xdr:rowOff>0</xdr:rowOff>
    </xdr:to>
    <xdr:sp macro="" textlink="">
      <xdr:nvSpPr>
        <xdr:cNvPr id="14081870" name="Text Box 1533">
          <a:extLst>
            <a:ext uri="{FF2B5EF4-FFF2-40B4-BE49-F238E27FC236}">
              <a16:creationId xmlns:a16="http://schemas.microsoft.com/office/drawing/2014/main" id="{4891B412-E4FE-40A8-9A4A-7D97E87FA363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114300</xdr:rowOff>
    </xdr:from>
    <xdr:to>
      <xdr:col>8</xdr:col>
      <xdr:colOff>95250</xdr:colOff>
      <xdr:row>141</xdr:row>
      <xdr:rowOff>0</xdr:rowOff>
    </xdr:to>
    <xdr:sp macro="" textlink="">
      <xdr:nvSpPr>
        <xdr:cNvPr id="14081871" name="Text Box 1534">
          <a:extLst>
            <a:ext uri="{FF2B5EF4-FFF2-40B4-BE49-F238E27FC236}">
              <a16:creationId xmlns:a16="http://schemas.microsoft.com/office/drawing/2014/main" id="{E253F03E-F076-4A7D-8E91-E1C0EA495854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114300</xdr:rowOff>
    </xdr:from>
    <xdr:to>
      <xdr:col>8</xdr:col>
      <xdr:colOff>95250</xdr:colOff>
      <xdr:row>142</xdr:row>
      <xdr:rowOff>0</xdr:rowOff>
    </xdr:to>
    <xdr:sp macro="" textlink="">
      <xdr:nvSpPr>
        <xdr:cNvPr id="14081872" name="Text Box 1535">
          <a:extLst>
            <a:ext uri="{FF2B5EF4-FFF2-40B4-BE49-F238E27FC236}">
              <a16:creationId xmlns:a16="http://schemas.microsoft.com/office/drawing/2014/main" id="{1D5D89C6-E9D4-4D2C-AF11-6AB723A4A942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114300</xdr:rowOff>
    </xdr:from>
    <xdr:to>
      <xdr:col>8</xdr:col>
      <xdr:colOff>95250</xdr:colOff>
      <xdr:row>142</xdr:row>
      <xdr:rowOff>0</xdr:rowOff>
    </xdr:to>
    <xdr:sp macro="" textlink="">
      <xdr:nvSpPr>
        <xdr:cNvPr id="14081873" name="Text Box 1536">
          <a:extLst>
            <a:ext uri="{FF2B5EF4-FFF2-40B4-BE49-F238E27FC236}">
              <a16:creationId xmlns:a16="http://schemas.microsoft.com/office/drawing/2014/main" id="{43A1834D-8342-4E93-8EE9-DCBED3DA3E5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74" name="Text Box 1537">
          <a:extLst>
            <a:ext uri="{FF2B5EF4-FFF2-40B4-BE49-F238E27FC236}">
              <a16:creationId xmlns:a16="http://schemas.microsoft.com/office/drawing/2014/main" id="{3849B666-E2D4-4D6A-9BBA-497BC977FDC7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0</xdr:rowOff>
    </xdr:from>
    <xdr:to>
      <xdr:col>8</xdr:col>
      <xdr:colOff>95250</xdr:colOff>
      <xdr:row>138</xdr:row>
      <xdr:rowOff>76200</xdr:rowOff>
    </xdr:to>
    <xdr:sp macro="" textlink="">
      <xdr:nvSpPr>
        <xdr:cNvPr id="14081875" name="Text Box 1538">
          <a:extLst>
            <a:ext uri="{FF2B5EF4-FFF2-40B4-BE49-F238E27FC236}">
              <a16:creationId xmlns:a16="http://schemas.microsoft.com/office/drawing/2014/main" id="{35E4E3C0-FD4E-4F74-827E-42B3DC8E4CC1}"/>
            </a:ext>
          </a:extLst>
        </xdr:cNvPr>
        <xdr:cNvSpPr txBox="1">
          <a:spLocks noChangeArrowheads="1"/>
        </xdr:cNvSpPr>
      </xdr:nvSpPr>
      <xdr:spPr bwMode="auto">
        <a:xfrm>
          <a:off x="701992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137</xdr:row>
      <xdr:rowOff>95250</xdr:rowOff>
    </xdr:from>
    <xdr:to>
      <xdr:col>8</xdr:col>
      <xdr:colOff>95250</xdr:colOff>
      <xdr:row>138</xdr:row>
      <xdr:rowOff>171450</xdr:rowOff>
    </xdr:to>
    <xdr:sp macro="" textlink="">
      <xdr:nvSpPr>
        <xdr:cNvPr id="14081876" name="Text Box 1539">
          <a:extLst>
            <a:ext uri="{FF2B5EF4-FFF2-40B4-BE49-F238E27FC236}">
              <a16:creationId xmlns:a16="http://schemas.microsoft.com/office/drawing/2014/main" id="{D15A9831-A847-42CF-A86F-81F66DD9104F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77" name="Text Box 1540">
          <a:extLst>
            <a:ext uri="{FF2B5EF4-FFF2-40B4-BE49-F238E27FC236}">
              <a16:creationId xmlns:a16="http://schemas.microsoft.com/office/drawing/2014/main" id="{FF94C9E9-AF1E-4F64-8E69-3E1C64FEAB77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78" name="Text Box 1541">
          <a:extLst>
            <a:ext uri="{FF2B5EF4-FFF2-40B4-BE49-F238E27FC236}">
              <a16:creationId xmlns:a16="http://schemas.microsoft.com/office/drawing/2014/main" id="{236CDE10-D6AE-4BD9-81F2-577A9DEAC53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</xdr:row>
      <xdr:rowOff>95250</xdr:rowOff>
    </xdr:from>
    <xdr:to>
      <xdr:col>8</xdr:col>
      <xdr:colOff>95250</xdr:colOff>
      <xdr:row>139</xdr:row>
      <xdr:rowOff>171450</xdr:rowOff>
    </xdr:to>
    <xdr:sp macro="" textlink="">
      <xdr:nvSpPr>
        <xdr:cNvPr id="14081879" name="Text Box 1542">
          <a:extLst>
            <a:ext uri="{FF2B5EF4-FFF2-40B4-BE49-F238E27FC236}">
              <a16:creationId xmlns:a16="http://schemas.microsoft.com/office/drawing/2014/main" id="{28D359FD-9145-4764-9E10-58886606A3EC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80" name="Text Box 1543">
          <a:extLst>
            <a:ext uri="{FF2B5EF4-FFF2-40B4-BE49-F238E27FC236}">
              <a16:creationId xmlns:a16="http://schemas.microsoft.com/office/drawing/2014/main" id="{2971B70E-A7C0-4236-8553-2F13A90B93F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81" name="Text Box 1544">
          <a:extLst>
            <a:ext uri="{FF2B5EF4-FFF2-40B4-BE49-F238E27FC236}">
              <a16:creationId xmlns:a16="http://schemas.microsoft.com/office/drawing/2014/main" id="{2813725B-06AE-4327-B5A8-27805F94DD43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</xdr:row>
      <xdr:rowOff>95250</xdr:rowOff>
    </xdr:from>
    <xdr:to>
      <xdr:col>8</xdr:col>
      <xdr:colOff>95250</xdr:colOff>
      <xdr:row>140</xdr:row>
      <xdr:rowOff>171450</xdr:rowOff>
    </xdr:to>
    <xdr:sp macro="" textlink="">
      <xdr:nvSpPr>
        <xdr:cNvPr id="14081882" name="Text Box 1545">
          <a:extLst>
            <a:ext uri="{FF2B5EF4-FFF2-40B4-BE49-F238E27FC236}">
              <a16:creationId xmlns:a16="http://schemas.microsoft.com/office/drawing/2014/main" id="{66C07AAD-CF96-4076-99D1-838FB6507A0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</xdr:row>
      <xdr:rowOff>114300</xdr:rowOff>
    </xdr:from>
    <xdr:to>
      <xdr:col>8</xdr:col>
      <xdr:colOff>95250</xdr:colOff>
      <xdr:row>142</xdr:row>
      <xdr:rowOff>0</xdr:rowOff>
    </xdr:to>
    <xdr:sp macro="" textlink="">
      <xdr:nvSpPr>
        <xdr:cNvPr id="14081883" name="Text Box 1546">
          <a:extLst>
            <a:ext uri="{FF2B5EF4-FFF2-40B4-BE49-F238E27FC236}">
              <a16:creationId xmlns:a16="http://schemas.microsoft.com/office/drawing/2014/main" id="{DC9437AF-4BF8-4821-ACB0-A3094C8BD56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114300</xdr:rowOff>
    </xdr:from>
    <xdr:to>
      <xdr:col>8</xdr:col>
      <xdr:colOff>95250</xdr:colOff>
      <xdr:row>143</xdr:row>
      <xdr:rowOff>0</xdr:rowOff>
    </xdr:to>
    <xdr:sp macro="" textlink="">
      <xdr:nvSpPr>
        <xdr:cNvPr id="14081884" name="Text Box 1547">
          <a:extLst>
            <a:ext uri="{FF2B5EF4-FFF2-40B4-BE49-F238E27FC236}">
              <a16:creationId xmlns:a16="http://schemas.microsoft.com/office/drawing/2014/main" id="{FC44B6CB-5C45-4A10-8DD9-47F9A59823F4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114300</xdr:rowOff>
    </xdr:from>
    <xdr:to>
      <xdr:col>8</xdr:col>
      <xdr:colOff>95250</xdr:colOff>
      <xdr:row>143</xdr:row>
      <xdr:rowOff>0</xdr:rowOff>
    </xdr:to>
    <xdr:sp macro="" textlink="">
      <xdr:nvSpPr>
        <xdr:cNvPr id="14081885" name="Text Box 1548">
          <a:extLst>
            <a:ext uri="{FF2B5EF4-FFF2-40B4-BE49-F238E27FC236}">
              <a16:creationId xmlns:a16="http://schemas.microsoft.com/office/drawing/2014/main" id="{DC5789E8-7626-417A-9992-5CF2357A92D9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114300</xdr:rowOff>
    </xdr:from>
    <xdr:to>
      <xdr:col>8</xdr:col>
      <xdr:colOff>95250</xdr:colOff>
      <xdr:row>143</xdr:row>
      <xdr:rowOff>0</xdr:rowOff>
    </xdr:to>
    <xdr:sp macro="" textlink="">
      <xdr:nvSpPr>
        <xdr:cNvPr id="14081886" name="Text Box 1549">
          <a:extLst>
            <a:ext uri="{FF2B5EF4-FFF2-40B4-BE49-F238E27FC236}">
              <a16:creationId xmlns:a16="http://schemas.microsoft.com/office/drawing/2014/main" id="{AD88CA2C-5E95-4888-B207-A9E4EE80F5C9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0</xdr:rowOff>
    </xdr:from>
    <xdr:to>
      <xdr:col>8</xdr:col>
      <xdr:colOff>95250</xdr:colOff>
      <xdr:row>135</xdr:row>
      <xdr:rowOff>76200</xdr:rowOff>
    </xdr:to>
    <xdr:sp macro="" textlink="">
      <xdr:nvSpPr>
        <xdr:cNvPr id="14081887" name="Text Box 1550">
          <a:extLst>
            <a:ext uri="{FF2B5EF4-FFF2-40B4-BE49-F238E27FC236}">
              <a16:creationId xmlns:a16="http://schemas.microsoft.com/office/drawing/2014/main" id="{44E11E34-5A38-429F-BC52-16FD62ED03A8}"/>
            </a:ext>
          </a:extLst>
        </xdr:cNvPr>
        <xdr:cNvSpPr txBox="1">
          <a:spLocks noChangeArrowheads="1"/>
        </xdr:cNvSpPr>
      </xdr:nvSpPr>
      <xdr:spPr bwMode="auto">
        <a:xfrm>
          <a:off x="70199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95250</xdr:rowOff>
    </xdr:from>
    <xdr:to>
      <xdr:col>8</xdr:col>
      <xdr:colOff>95250</xdr:colOff>
      <xdr:row>135</xdr:row>
      <xdr:rowOff>171450</xdr:rowOff>
    </xdr:to>
    <xdr:sp macro="" textlink="">
      <xdr:nvSpPr>
        <xdr:cNvPr id="14081888" name="Text Box 1551">
          <a:extLst>
            <a:ext uri="{FF2B5EF4-FFF2-40B4-BE49-F238E27FC236}">
              <a16:creationId xmlns:a16="http://schemas.microsoft.com/office/drawing/2014/main" id="{5C45FF50-4850-4AFF-A5B0-1DC6598546F6}"/>
            </a:ext>
          </a:extLst>
        </xdr:cNvPr>
        <xdr:cNvSpPr txBox="1">
          <a:spLocks noChangeArrowheads="1"/>
        </xdr:cNvSpPr>
      </xdr:nvSpPr>
      <xdr:spPr bwMode="auto">
        <a:xfrm>
          <a:off x="70199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889" name="Text Box 1552">
          <a:extLst>
            <a:ext uri="{FF2B5EF4-FFF2-40B4-BE49-F238E27FC236}">
              <a16:creationId xmlns:a16="http://schemas.microsoft.com/office/drawing/2014/main" id="{D9955EED-DAC4-4897-B4A4-6FCFC6FF1F12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95250</xdr:rowOff>
    </xdr:from>
    <xdr:to>
      <xdr:col>8</xdr:col>
      <xdr:colOff>95250</xdr:colOff>
      <xdr:row>136</xdr:row>
      <xdr:rowOff>171450</xdr:rowOff>
    </xdr:to>
    <xdr:sp macro="" textlink="">
      <xdr:nvSpPr>
        <xdr:cNvPr id="14081890" name="Text Box 1553">
          <a:extLst>
            <a:ext uri="{FF2B5EF4-FFF2-40B4-BE49-F238E27FC236}">
              <a16:creationId xmlns:a16="http://schemas.microsoft.com/office/drawing/2014/main" id="{2A1734A3-6639-4767-A288-EC6310046FE7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91" name="Text Box 1554">
          <a:extLst>
            <a:ext uri="{FF2B5EF4-FFF2-40B4-BE49-F238E27FC236}">
              <a16:creationId xmlns:a16="http://schemas.microsoft.com/office/drawing/2014/main" id="{5CBDF40A-40BF-46F7-AA0B-57B377D2FC89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92" name="Text Box 1555">
          <a:extLst>
            <a:ext uri="{FF2B5EF4-FFF2-40B4-BE49-F238E27FC236}">
              <a16:creationId xmlns:a16="http://schemas.microsoft.com/office/drawing/2014/main" id="{71FD6BEE-F7F6-4B98-B423-A552AF106DB9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93" name="Text Box 1556">
          <a:extLst>
            <a:ext uri="{FF2B5EF4-FFF2-40B4-BE49-F238E27FC236}">
              <a16:creationId xmlns:a16="http://schemas.microsoft.com/office/drawing/2014/main" id="{2F149683-B8C5-481D-955E-C1541671850B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94" name="Text Box 1557">
          <a:extLst>
            <a:ext uri="{FF2B5EF4-FFF2-40B4-BE49-F238E27FC236}">
              <a16:creationId xmlns:a16="http://schemas.microsoft.com/office/drawing/2014/main" id="{88835B38-99DE-4390-BFAE-6CC2ECCB16B2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95" name="Text Box 1558">
          <a:extLst>
            <a:ext uri="{FF2B5EF4-FFF2-40B4-BE49-F238E27FC236}">
              <a16:creationId xmlns:a16="http://schemas.microsoft.com/office/drawing/2014/main" id="{B3F56A3B-A0E5-4064-8F63-46394972B8C0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134</xdr:row>
      <xdr:rowOff>114300</xdr:rowOff>
    </xdr:from>
    <xdr:to>
      <xdr:col>8</xdr:col>
      <xdr:colOff>95250</xdr:colOff>
      <xdr:row>136</xdr:row>
      <xdr:rowOff>0</xdr:rowOff>
    </xdr:to>
    <xdr:sp macro="" textlink="">
      <xdr:nvSpPr>
        <xdr:cNvPr id="14081896" name="Text Box 1559">
          <a:extLst>
            <a:ext uri="{FF2B5EF4-FFF2-40B4-BE49-F238E27FC236}">
              <a16:creationId xmlns:a16="http://schemas.microsoft.com/office/drawing/2014/main" id="{688BCBC5-BCAF-401A-AD89-428300DD447C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153</xdr:row>
      <xdr:rowOff>76200</xdr:rowOff>
    </xdr:to>
    <xdr:sp macro="" textlink="">
      <xdr:nvSpPr>
        <xdr:cNvPr id="14081897" name="Text Box 1014">
          <a:extLst>
            <a:ext uri="{FF2B5EF4-FFF2-40B4-BE49-F238E27FC236}">
              <a16:creationId xmlns:a16="http://schemas.microsoft.com/office/drawing/2014/main" id="{AB790A22-4FE8-485D-85D3-F846A8EE218A}"/>
            </a:ext>
          </a:extLst>
        </xdr:cNvPr>
        <xdr:cNvSpPr txBox="1">
          <a:spLocks noChangeArrowheads="1"/>
        </xdr:cNvSpPr>
      </xdr:nvSpPr>
      <xdr:spPr bwMode="auto">
        <a:xfrm>
          <a:off x="37814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1898" name="Text Box 1015">
          <a:extLst>
            <a:ext uri="{FF2B5EF4-FFF2-40B4-BE49-F238E27FC236}">
              <a16:creationId xmlns:a16="http://schemas.microsoft.com/office/drawing/2014/main" id="{97AD7C0C-3EA9-4419-9D96-72CE8C329FB9}"/>
            </a:ext>
          </a:extLst>
        </xdr:cNvPr>
        <xdr:cNvSpPr txBox="1">
          <a:spLocks noChangeArrowheads="1"/>
        </xdr:cNvSpPr>
      </xdr:nvSpPr>
      <xdr:spPr bwMode="auto">
        <a:xfrm>
          <a:off x="37814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899" name="Text Box 1016">
          <a:extLst>
            <a:ext uri="{FF2B5EF4-FFF2-40B4-BE49-F238E27FC236}">
              <a16:creationId xmlns:a16="http://schemas.microsoft.com/office/drawing/2014/main" id="{C9B4291F-7A65-45A3-A06F-912BCC0C00A0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00" name="Text Box 1017">
          <a:extLst>
            <a:ext uri="{FF2B5EF4-FFF2-40B4-BE49-F238E27FC236}">
              <a16:creationId xmlns:a16="http://schemas.microsoft.com/office/drawing/2014/main" id="{E2559DE3-1C1E-4BCD-83FC-4CB9F640899C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95250</xdr:rowOff>
    </xdr:from>
    <xdr:to>
      <xdr:col>4</xdr:col>
      <xdr:colOff>95250</xdr:colOff>
      <xdr:row>156</xdr:row>
      <xdr:rowOff>171450</xdr:rowOff>
    </xdr:to>
    <xdr:sp macro="" textlink="">
      <xdr:nvSpPr>
        <xdr:cNvPr id="14081901" name="Text Box 1018">
          <a:extLst>
            <a:ext uri="{FF2B5EF4-FFF2-40B4-BE49-F238E27FC236}">
              <a16:creationId xmlns:a16="http://schemas.microsoft.com/office/drawing/2014/main" id="{B5BD826B-5E20-4922-8DDE-055ECD0B4CC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02" name="Text Box 1019">
          <a:extLst>
            <a:ext uri="{FF2B5EF4-FFF2-40B4-BE49-F238E27FC236}">
              <a16:creationId xmlns:a16="http://schemas.microsoft.com/office/drawing/2014/main" id="{3C74D17E-EDD2-4172-8CAF-163DF536B190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03" name="Text Box 1020">
          <a:extLst>
            <a:ext uri="{FF2B5EF4-FFF2-40B4-BE49-F238E27FC236}">
              <a16:creationId xmlns:a16="http://schemas.microsoft.com/office/drawing/2014/main" id="{D98869C1-EDDD-41F8-87DD-4B01AE7C3A1D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1904" name="Text Box 1021">
          <a:extLst>
            <a:ext uri="{FF2B5EF4-FFF2-40B4-BE49-F238E27FC236}">
              <a16:creationId xmlns:a16="http://schemas.microsoft.com/office/drawing/2014/main" id="{EC1D1BF8-25B5-48C5-B985-B37B70B10A5F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05" name="Text Box 1022">
          <a:extLst>
            <a:ext uri="{FF2B5EF4-FFF2-40B4-BE49-F238E27FC236}">
              <a16:creationId xmlns:a16="http://schemas.microsoft.com/office/drawing/2014/main" id="{EA227676-6837-4323-AA5B-C22F783C779F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06" name="Text Box 1023">
          <a:extLst>
            <a:ext uri="{FF2B5EF4-FFF2-40B4-BE49-F238E27FC236}">
              <a16:creationId xmlns:a16="http://schemas.microsoft.com/office/drawing/2014/main" id="{4A10C306-FC82-4C58-8B3E-402F19C6361D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154</xdr:row>
      <xdr:rowOff>95250</xdr:rowOff>
    </xdr:from>
    <xdr:to>
      <xdr:col>4</xdr:col>
      <xdr:colOff>95250</xdr:colOff>
      <xdr:row>155</xdr:row>
      <xdr:rowOff>171450</xdr:rowOff>
    </xdr:to>
    <xdr:sp macro="" textlink="">
      <xdr:nvSpPr>
        <xdr:cNvPr id="14081907" name="Text Box 1024">
          <a:extLst>
            <a:ext uri="{FF2B5EF4-FFF2-40B4-BE49-F238E27FC236}">
              <a16:creationId xmlns:a16="http://schemas.microsoft.com/office/drawing/2014/main" id="{9B8FE1DD-3C95-4D43-8200-007A05AA0D8C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95250</xdr:rowOff>
    </xdr:from>
    <xdr:to>
      <xdr:col>4</xdr:col>
      <xdr:colOff>95250</xdr:colOff>
      <xdr:row>156</xdr:row>
      <xdr:rowOff>171450</xdr:rowOff>
    </xdr:to>
    <xdr:sp macro="" textlink="">
      <xdr:nvSpPr>
        <xdr:cNvPr id="14081908" name="Text Box 1025">
          <a:extLst>
            <a:ext uri="{FF2B5EF4-FFF2-40B4-BE49-F238E27FC236}">
              <a16:creationId xmlns:a16="http://schemas.microsoft.com/office/drawing/2014/main" id="{88FED07F-4CFA-4F6B-824D-50470F6D1253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95250</xdr:rowOff>
    </xdr:from>
    <xdr:to>
      <xdr:col>4</xdr:col>
      <xdr:colOff>95250</xdr:colOff>
      <xdr:row>156</xdr:row>
      <xdr:rowOff>171450</xdr:rowOff>
    </xdr:to>
    <xdr:sp macro="" textlink="">
      <xdr:nvSpPr>
        <xdr:cNvPr id="14081909" name="Text Box 1026">
          <a:extLst>
            <a:ext uri="{FF2B5EF4-FFF2-40B4-BE49-F238E27FC236}">
              <a16:creationId xmlns:a16="http://schemas.microsoft.com/office/drawing/2014/main" id="{2C3B30F7-D18F-478F-A62C-BFA277EA650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95250</xdr:rowOff>
    </xdr:from>
    <xdr:to>
      <xdr:col>4</xdr:col>
      <xdr:colOff>95250</xdr:colOff>
      <xdr:row>156</xdr:row>
      <xdr:rowOff>171450</xdr:rowOff>
    </xdr:to>
    <xdr:sp macro="" textlink="">
      <xdr:nvSpPr>
        <xdr:cNvPr id="14081910" name="Text Box 1027">
          <a:extLst>
            <a:ext uri="{FF2B5EF4-FFF2-40B4-BE49-F238E27FC236}">
              <a16:creationId xmlns:a16="http://schemas.microsoft.com/office/drawing/2014/main" id="{07DFBD94-194D-49E1-A70A-D0139528AA29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95250</xdr:rowOff>
    </xdr:from>
    <xdr:to>
      <xdr:col>4</xdr:col>
      <xdr:colOff>95250</xdr:colOff>
      <xdr:row>156</xdr:row>
      <xdr:rowOff>171450</xdr:rowOff>
    </xdr:to>
    <xdr:sp macro="" textlink="">
      <xdr:nvSpPr>
        <xdr:cNvPr id="14081911" name="Text Box 1028">
          <a:extLst>
            <a:ext uri="{FF2B5EF4-FFF2-40B4-BE49-F238E27FC236}">
              <a16:creationId xmlns:a16="http://schemas.microsoft.com/office/drawing/2014/main" id="{480CD7A9-FC1B-4B78-B927-E15AB596DDB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114300</xdr:rowOff>
    </xdr:from>
    <xdr:to>
      <xdr:col>4</xdr:col>
      <xdr:colOff>95250</xdr:colOff>
      <xdr:row>157</xdr:row>
      <xdr:rowOff>0</xdr:rowOff>
    </xdr:to>
    <xdr:sp macro="" textlink="">
      <xdr:nvSpPr>
        <xdr:cNvPr id="14081912" name="Text Box 1029">
          <a:extLst>
            <a:ext uri="{FF2B5EF4-FFF2-40B4-BE49-F238E27FC236}">
              <a16:creationId xmlns:a16="http://schemas.microsoft.com/office/drawing/2014/main" id="{DDF64EB6-B6A5-45C6-90A7-D3A40AB58E8B}"/>
            </a:ext>
          </a:extLst>
        </xdr:cNvPr>
        <xdr:cNvSpPr txBox="1">
          <a:spLocks noChangeArrowheads="1"/>
        </xdr:cNvSpPr>
      </xdr:nvSpPr>
      <xdr:spPr bwMode="auto">
        <a:xfrm>
          <a:off x="378142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13" name="Text Box 1030">
          <a:extLst>
            <a:ext uri="{FF2B5EF4-FFF2-40B4-BE49-F238E27FC236}">
              <a16:creationId xmlns:a16="http://schemas.microsoft.com/office/drawing/2014/main" id="{45D053FB-0954-43B5-8C0E-A9208E003ADF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14" name="Text Box 1031">
          <a:extLst>
            <a:ext uri="{FF2B5EF4-FFF2-40B4-BE49-F238E27FC236}">
              <a16:creationId xmlns:a16="http://schemas.microsoft.com/office/drawing/2014/main" id="{08F8BF1D-FDBC-4AF2-8AAA-5536F15D9EDC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15" name="Text Box 1032">
          <a:extLst>
            <a:ext uri="{FF2B5EF4-FFF2-40B4-BE49-F238E27FC236}">
              <a16:creationId xmlns:a16="http://schemas.microsoft.com/office/drawing/2014/main" id="{D22AD7BC-C25F-4839-979C-E14B8E39C90E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16" name="Text Box 1033">
          <a:extLst>
            <a:ext uri="{FF2B5EF4-FFF2-40B4-BE49-F238E27FC236}">
              <a16:creationId xmlns:a16="http://schemas.microsoft.com/office/drawing/2014/main" id="{618FD306-7373-43BB-9E91-003C13DAE990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17" name="Text Box 1034">
          <a:extLst>
            <a:ext uri="{FF2B5EF4-FFF2-40B4-BE49-F238E27FC236}">
              <a16:creationId xmlns:a16="http://schemas.microsoft.com/office/drawing/2014/main" id="{9E5C13AC-DB71-4892-8F93-620D627AA5AA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18" name="Text Box 1035">
          <a:extLst>
            <a:ext uri="{FF2B5EF4-FFF2-40B4-BE49-F238E27FC236}">
              <a16:creationId xmlns:a16="http://schemas.microsoft.com/office/drawing/2014/main" id="{0A0A276D-03B1-4E9C-9789-E12832878648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19" name="Text Box 1036">
          <a:extLst>
            <a:ext uri="{FF2B5EF4-FFF2-40B4-BE49-F238E27FC236}">
              <a16:creationId xmlns:a16="http://schemas.microsoft.com/office/drawing/2014/main" id="{F575533D-ED25-4FE3-BB3D-D78F66A3C4E6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0" name="Text Box 1037">
          <a:extLst>
            <a:ext uri="{FF2B5EF4-FFF2-40B4-BE49-F238E27FC236}">
              <a16:creationId xmlns:a16="http://schemas.microsoft.com/office/drawing/2014/main" id="{16058EEC-7524-4D2F-A258-D5C30BE22A3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1" name="Text Box 1038">
          <a:extLst>
            <a:ext uri="{FF2B5EF4-FFF2-40B4-BE49-F238E27FC236}">
              <a16:creationId xmlns:a16="http://schemas.microsoft.com/office/drawing/2014/main" id="{2E1C5B26-971B-4268-9ED0-EF3775A66C4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2" name="Text Box 1039">
          <a:extLst>
            <a:ext uri="{FF2B5EF4-FFF2-40B4-BE49-F238E27FC236}">
              <a16:creationId xmlns:a16="http://schemas.microsoft.com/office/drawing/2014/main" id="{752B9D3F-6EB8-498B-82CD-8A7C045095D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3" name="Text Box 1040">
          <a:extLst>
            <a:ext uri="{FF2B5EF4-FFF2-40B4-BE49-F238E27FC236}">
              <a16:creationId xmlns:a16="http://schemas.microsoft.com/office/drawing/2014/main" id="{03EEF331-B0F3-4E3D-9149-A65F82E23F4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24" name="Text Box 1041">
          <a:extLst>
            <a:ext uri="{FF2B5EF4-FFF2-40B4-BE49-F238E27FC236}">
              <a16:creationId xmlns:a16="http://schemas.microsoft.com/office/drawing/2014/main" id="{29D5F2CB-C718-46CB-B5F2-3424D2162E4E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1925" name="Text Box 1042">
          <a:extLst>
            <a:ext uri="{FF2B5EF4-FFF2-40B4-BE49-F238E27FC236}">
              <a16:creationId xmlns:a16="http://schemas.microsoft.com/office/drawing/2014/main" id="{5409BD0A-286B-4395-B8E3-984249F69503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6" name="Text Box 1043">
          <a:extLst>
            <a:ext uri="{FF2B5EF4-FFF2-40B4-BE49-F238E27FC236}">
              <a16:creationId xmlns:a16="http://schemas.microsoft.com/office/drawing/2014/main" id="{4739B025-435B-4F13-A3BB-5FC0B15986E3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7" name="Text Box 1044">
          <a:extLst>
            <a:ext uri="{FF2B5EF4-FFF2-40B4-BE49-F238E27FC236}">
              <a16:creationId xmlns:a16="http://schemas.microsoft.com/office/drawing/2014/main" id="{77EAD415-3FA4-4D0A-BF8E-2303590BD110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8" name="Text Box 1045">
          <a:extLst>
            <a:ext uri="{FF2B5EF4-FFF2-40B4-BE49-F238E27FC236}">
              <a16:creationId xmlns:a16="http://schemas.microsoft.com/office/drawing/2014/main" id="{38FD27B7-D3FB-4E1F-9DF5-40BD80D2AA75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29" name="Text Box 1046">
          <a:extLst>
            <a:ext uri="{FF2B5EF4-FFF2-40B4-BE49-F238E27FC236}">
              <a16:creationId xmlns:a16="http://schemas.microsoft.com/office/drawing/2014/main" id="{E6799BAA-4DFF-4694-BC93-15DCE3E6F38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30" name="Text Box 1047">
          <a:extLst>
            <a:ext uri="{FF2B5EF4-FFF2-40B4-BE49-F238E27FC236}">
              <a16:creationId xmlns:a16="http://schemas.microsoft.com/office/drawing/2014/main" id="{8FE472F3-0A7C-42B4-B9B6-9DFF285DB1D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31" name="Text Box 1048">
          <a:extLst>
            <a:ext uri="{FF2B5EF4-FFF2-40B4-BE49-F238E27FC236}">
              <a16:creationId xmlns:a16="http://schemas.microsoft.com/office/drawing/2014/main" id="{1961642C-97C7-4DAA-911D-99807F80AF4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32" name="Text Box 1049">
          <a:extLst>
            <a:ext uri="{FF2B5EF4-FFF2-40B4-BE49-F238E27FC236}">
              <a16:creationId xmlns:a16="http://schemas.microsoft.com/office/drawing/2014/main" id="{B3087CE8-06DE-456F-A972-6442F60719C7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33" name="Text Box 1050">
          <a:extLst>
            <a:ext uri="{FF2B5EF4-FFF2-40B4-BE49-F238E27FC236}">
              <a16:creationId xmlns:a16="http://schemas.microsoft.com/office/drawing/2014/main" id="{E3CB1053-1720-45D9-B0C8-175F611B9BA8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34" name="Text Box 1051">
          <a:extLst>
            <a:ext uri="{FF2B5EF4-FFF2-40B4-BE49-F238E27FC236}">
              <a16:creationId xmlns:a16="http://schemas.microsoft.com/office/drawing/2014/main" id="{369AFC92-1452-4B34-8D3D-B6B98367ADFE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35" name="Text Box 1052">
          <a:extLst>
            <a:ext uri="{FF2B5EF4-FFF2-40B4-BE49-F238E27FC236}">
              <a16:creationId xmlns:a16="http://schemas.microsoft.com/office/drawing/2014/main" id="{51A84305-9208-4CA3-A0F7-B58C11E67C38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36" name="Text Box 1053">
          <a:extLst>
            <a:ext uri="{FF2B5EF4-FFF2-40B4-BE49-F238E27FC236}">
              <a16:creationId xmlns:a16="http://schemas.microsoft.com/office/drawing/2014/main" id="{F8EA1251-5E4F-426D-8E68-009AB10C70B6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37" name="Text Box 1054">
          <a:extLst>
            <a:ext uri="{FF2B5EF4-FFF2-40B4-BE49-F238E27FC236}">
              <a16:creationId xmlns:a16="http://schemas.microsoft.com/office/drawing/2014/main" id="{038B6C19-E04A-40AC-9B8F-687C147FEBD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38" name="Text Box 1055">
          <a:extLst>
            <a:ext uri="{FF2B5EF4-FFF2-40B4-BE49-F238E27FC236}">
              <a16:creationId xmlns:a16="http://schemas.microsoft.com/office/drawing/2014/main" id="{26591AE1-EE6C-463E-BF3C-4EF7AEB68DB6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39" name="Text Box 1056">
          <a:extLst>
            <a:ext uri="{FF2B5EF4-FFF2-40B4-BE49-F238E27FC236}">
              <a16:creationId xmlns:a16="http://schemas.microsoft.com/office/drawing/2014/main" id="{70A38BE7-07CD-4DD2-B032-793D89E0D56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0" name="Text Box 1057">
          <a:extLst>
            <a:ext uri="{FF2B5EF4-FFF2-40B4-BE49-F238E27FC236}">
              <a16:creationId xmlns:a16="http://schemas.microsoft.com/office/drawing/2014/main" id="{C3DD6619-1705-4C6E-8835-AD01E31642C7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1" name="Text Box 1058">
          <a:extLst>
            <a:ext uri="{FF2B5EF4-FFF2-40B4-BE49-F238E27FC236}">
              <a16:creationId xmlns:a16="http://schemas.microsoft.com/office/drawing/2014/main" id="{CA322C83-A144-42DE-A0A6-66318C3DC50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2" name="Text Box 1059">
          <a:extLst>
            <a:ext uri="{FF2B5EF4-FFF2-40B4-BE49-F238E27FC236}">
              <a16:creationId xmlns:a16="http://schemas.microsoft.com/office/drawing/2014/main" id="{D77AA06E-5072-4A2F-BE9D-B482E28E269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3" name="Text Box 1060">
          <a:extLst>
            <a:ext uri="{FF2B5EF4-FFF2-40B4-BE49-F238E27FC236}">
              <a16:creationId xmlns:a16="http://schemas.microsoft.com/office/drawing/2014/main" id="{7E1291D2-20DB-412A-B8CF-05922FC6EB4F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4" name="Text Box 1061">
          <a:extLst>
            <a:ext uri="{FF2B5EF4-FFF2-40B4-BE49-F238E27FC236}">
              <a16:creationId xmlns:a16="http://schemas.microsoft.com/office/drawing/2014/main" id="{302F55F5-8FBC-4989-83B8-6CD093061DB8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5" name="Text Box 1062">
          <a:extLst>
            <a:ext uri="{FF2B5EF4-FFF2-40B4-BE49-F238E27FC236}">
              <a16:creationId xmlns:a16="http://schemas.microsoft.com/office/drawing/2014/main" id="{3A65207C-C943-4AE2-86A2-B700EBDD01F5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6" name="Text Box 1063">
          <a:extLst>
            <a:ext uri="{FF2B5EF4-FFF2-40B4-BE49-F238E27FC236}">
              <a16:creationId xmlns:a16="http://schemas.microsoft.com/office/drawing/2014/main" id="{40BB9AF3-DF29-46A7-9ADB-2D71091FAB57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7" name="Text Box 1064">
          <a:extLst>
            <a:ext uri="{FF2B5EF4-FFF2-40B4-BE49-F238E27FC236}">
              <a16:creationId xmlns:a16="http://schemas.microsoft.com/office/drawing/2014/main" id="{D3A49679-2EA3-4DA1-84F7-90903B60C800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48" name="Text Box 1065">
          <a:extLst>
            <a:ext uri="{FF2B5EF4-FFF2-40B4-BE49-F238E27FC236}">
              <a16:creationId xmlns:a16="http://schemas.microsoft.com/office/drawing/2014/main" id="{47380B45-D42F-43FC-A18D-484716A19C7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49" name="Text Box 1066">
          <a:extLst>
            <a:ext uri="{FF2B5EF4-FFF2-40B4-BE49-F238E27FC236}">
              <a16:creationId xmlns:a16="http://schemas.microsoft.com/office/drawing/2014/main" id="{F9323734-E1C6-4E48-80FF-FFC81B672D32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0" name="Text Box 1067">
          <a:extLst>
            <a:ext uri="{FF2B5EF4-FFF2-40B4-BE49-F238E27FC236}">
              <a16:creationId xmlns:a16="http://schemas.microsoft.com/office/drawing/2014/main" id="{56911544-77AF-443B-BEB7-15D48D59C8B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1" name="Text Box 1068">
          <a:extLst>
            <a:ext uri="{FF2B5EF4-FFF2-40B4-BE49-F238E27FC236}">
              <a16:creationId xmlns:a16="http://schemas.microsoft.com/office/drawing/2014/main" id="{368BC410-DC81-4B1E-96D6-649DEF2B8782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2" name="Text Box 1069">
          <a:extLst>
            <a:ext uri="{FF2B5EF4-FFF2-40B4-BE49-F238E27FC236}">
              <a16:creationId xmlns:a16="http://schemas.microsoft.com/office/drawing/2014/main" id="{0DCA3A41-1462-421B-BA93-13A673E632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3" name="Text Box 1070">
          <a:extLst>
            <a:ext uri="{FF2B5EF4-FFF2-40B4-BE49-F238E27FC236}">
              <a16:creationId xmlns:a16="http://schemas.microsoft.com/office/drawing/2014/main" id="{6DB035A8-2A15-475A-8ACA-C2CE717595F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4" name="Text Box 1071">
          <a:extLst>
            <a:ext uri="{FF2B5EF4-FFF2-40B4-BE49-F238E27FC236}">
              <a16:creationId xmlns:a16="http://schemas.microsoft.com/office/drawing/2014/main" id="{7A5A6DE4-8FCF-4CCB-A69B-546F71FF5FC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5" name="Text Box 1072">
          <a:extLst>
            <a:ext uri="{FF2B5EF4-FFF2-40B4-BE49-F238E27FC236}">
              <a16:creationId xmlns:a16="http://schemas.microsoft.com/office/drawing/2014/main" id="{937C7043-9ADF-4A1B-8C9F-9367668DC40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6" name="Text Box 1073">
          <a:extLst>
            <a:ext uri="{FF2B5EF4-FFF2-40B4-BE49-F238E27FC236}">
              <a16:creationId xmlns:a16="http://schemas.microsoft.com/office/drawing/2014/main" id="{4811BCA9-885C-400E-B771-79E7D8D777D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7" name="Text Box 1074">
          <a:extLst>
            <a:ext uri="{FF2B5EF4-FFF2-40B4-BE49-F238E27FC236}">
              <a16:creationId xmlns:a16="http://schemas.microsoft.com/office/drawing/2014/main" id="{C5149333-438B-4522-B45F-32859669B8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8" name="Text Box 1075">
          <a:extLst>
            <a:ext uri="{FF2B5EF4-FFF2-40B4-BE49-F238E27FC236}">
              <a16:creationId xmlns:a16="http://schemas.microsoft.com/office/drawing/2014/main" id="{5576D084-EB02-4946-8261-C735AFA59ED9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59" name="Text Box 1076">
          <a:extLst>
            <a:ext uri="{FF2B5EF4-FFF2-40B4-BE49-F238E27FC236}">
              <a16:creationId xmlns:a16="http://schemas.microsoft.com/office/drawing/2014/main" id="{08726306-9E59-41C7-A002-4C57A5B5B69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60" name="Text Box 1077">
          <a:extLst>
            <a:ext uri="{FF2B5EF4-FFF2-40B4-BE49-F238E27FC236}">
              <a16:creationId xmlns:a16="http://schemas.microsoft.com/office/drawing/2014/main" id="{DC543E60-16CB-4FA2-8FF1-0155D71876E1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61" name="Text Box 1078">
          <a:extLst>
            <a:ext uri="{FF2B5EF4-FFF2-40B4-BE49-F238E27FC236}">
              <a16:creationId xmlns:a16="http://schemas.microsoft.com/office/drawing/2014/main" id="{0C410E8E-87F2-4B6D-844F-7B6D7381ABD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62" name="Text Box 1079">
          <a:extLst>
            <a:ext uri="{FF2B5EF4-FFF2-40B4-BE49-F238E27FC236}">
              <a16:creationId xmlns:a16="http://schemas.microsoft.com/office/drawing/2014/main" id="{4EB003E0-D248-4403-B952-D3DC6AA2001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63" name="Text Box 1080">
          <a:extLst>
            <a:ext uri="{FF2B5EF4-FFF2-40B4-BE49-F238E27FC236}">
              <a16:creationId xmlns:a16="http://schemas.microsoft.com/office/drawing/2014/main" id="{A0A48EFC-014F-4FA4-9EC0-A9E22A2C939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64" name="Text Box 1081">
          <a:extLst>
            <a:ext uri="{FF2B5EF4-FFF2-40B4-BE49-F238E27FC236}">
              <a16:creationId xmlns:a16="http://schemas.microsoft.com/office/drawing/2014/main" id="{72A6BAEE-2B43-4662-8CB0-C1DDCA8998B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65" name="Text Box 1082">
          <a:extLst>
            <a:ext uri="{FF2B5EF4-FFF2-40B4-BE49-F238E27FC236}">
              <a16:creationId xmlns:a16="http://schemas.microsoft.com/office/drawing/2014/main" id="{D989E335-4C4E-4E5B-A949-4D816C2E0E21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66" name="Text Box 1083">
          <a:extLst>
            <a:ext uri="{FF2B5EF4-FFF2-40B4-BE49-F238E27FC236}">
              <a16:creationId xmlns:a16="http://schemas.microsoft.com/office/drawing/2014/main" id="{B54C2234-E31A-48FA-B2E9-5617D54A263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67" name="Text Box 1084">
          <a:extLst>
            <a:ext uri="{FF2B5EF4-FFF2-40B4-BE49-F238E27FC236}">
              <a16:creationId xmlns:a16="http://schemas.microsoft.com/office/drawing/2014/main" id="{B7F0B835-922F-48EF-8C4D-D8DC317BF75D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68" name="Text Box 1085">
          <a:extLst>
            <a:ext uri="{FF2B5EF4-FFF2-40B4-BE49-F238E27FC236}">
              <a16:creationId xmlns:a16="http://schemas.microsoft.com/office/drawing/2014/main" id="{126A4322-9F19-4344-950E-A45CBAE7009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69" name="Text Box 1086">
          <a:extLst>
            <a:ext uri="{FF2B5EF4-FFF2-40B4-BE49-F238E27FC236}">
              <a16:creationId xmlns:a16="http://schemas.microsoft.com/office/drawing/2014/main" id="{F8071EC7-47DD-4E3D-95B3-68A33482FF3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70" name="Text Box 1087">
          <a:extLst>
            <a:ext uri="{FF2B5EF4-FFF2-40B4-BE49-F238E27FC236}">
              <a16:creationId xmlns:a16="http://schemas.microsoft.com/office/drawing/2014/main" id="{085068DB-2638-4850-98A5-3BFE46394733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1971" name="Text Box 1088">
          <a:extLst>
            <a:ext uri="{FF2B5EF4-FFF2-40B4-BE49-F238E27FC236}">
              <a16:creationId xmlns:a16="http://schemas.microsoft.com/office/drawing/2014/main" id="{996EB2BB-F097-406C-9104-14CEFEA53522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2" name="Text Box 1089">
          <a:extLst>
            <a:ext uri="{FF2B5EF4-FFF2-40B4-BE49-F238E27FC236}">
              <a16:creationId xmlns:a16="http://schemas.microsoft.com/office/drawing/2014/main" id="{3DC3337A-A220-4D97-9CF0-96FB22F2B28F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3" name="Text Box 1090">
          <a:extLst>
            <a:ext uri="{FF2B5EF4-FFF2-40B4-BE49-F238E27FC236}">
              <a16:creationId xmlns:a16="http://schemas.microsoft.com/office/drawing/2014/main" id="{F0C80C36-0C18-4D6C-8ABF-F416805C3D2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4" name="Text Box 1091">
          <a:extLst>
            <a:ext uri="{FF2B5EF4-FFF2-40B4-BE49-F238E27FC236}">
              <a16:creationId xmlns:a16="http://schemas.microsoft.com/office/drawing/2014/main" id="{0A43B7C4-5064-47B0-8C2D-1D54F70AE34A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5" name="Text Box 1092">
          <a:extLst>
            <a:ext uri="{FF2B5EF4-FFF2-40B4-BE49-F238E27FC236}">
              <a16:creationId xmlns:a16="http://schemas.microsoft.com/office/drawing/2014/main" id="{A394ABDC-CC41-41C1-A285-587FA573444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6" name="Text Box 1093">
          <a:extLst>
            <a:ext uri="{FF2B5EF4-FFF2-40B4-BE49-F238E27FC236}">
              <a16:creationId xmlns:a16="http://schemas.microsoft.com/office/drawing/2014/main" id="{D58EF776-9336-441D-97B2-0F7E7019CED3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7" name="Text Box 1094">
          <a:extLst>
            <a:ext uri="{FF2B5EF4-FFF2-40B4-BE49-F238E27FC236}">
              <a16:creationId xmlns:a16="http://schemas.microsoft.com/office/drawing/2014/main" id="{286032A3-9ED8-4998-A36A-0F705DAFA469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8" name="Text Box 1095">
          <a:extLst>
            <a:ext uri="{FF2B5EF4-FFF2-40B4-BE49-F238E27FC236}">
              <a16:creationId xmlns:a16="http://schemas.microsoft.com/office/drawing/2014/main" id="{43DF823A-5436-457F-BD36-F45C56D7E64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95250</xdr:rowOff>
    </xdr:from>
    <xdr:to>
      <xdr:col>4</xdr:col>
      <xdr:colOff>95250</xdr:colOff>
      <xdr:row>159</xdr:row>
      <xdr:rowOff>171450</xdr:rowOff>
    </xdr:to>
    <xdr:sp macro="" textlink="">
      <xdr:nvSpPr>
        <xdr:cNvPr id="14081979" name="Text Box 1096">
          <a:extLst>
            <a:ext uri="{FF2B5EF4-FFF2-40B4-BE49-F238E27FC236}">
              <a16:creationId xmlns:a16="http://schemas.microsoft.com/office/drawing/2014/main" id="{6CE03253-5BCE-49AD-A3C3-CD9660B4AFCE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0" name="Text Box 1097">
          <a:extLst>
            <a:ext uri="{FF2B5EF4-FFF2-40B4-BE49-F238E27FC236}">
              <a16:creationId xmlns:a16="http://schemas.microsoft.com/office/drawing/2014/main" id="{18C58E07-5A24-4AB1-91EE-C79079C13679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1" name="Text Box 1098">
          <a:extLst>
            <a:ext uri="{FF2B5EF4-FFF2-40B4-BE49-F238E27FC236}">
              <a16:creationId xmlns:a16="http://schemas.microsoft.com/office/drawing/2014/main" id="{5F780E40-E2F7-408F-87D1-0466991F2FC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2" name="Text Box 1099">
          <a:extLst>
            <a:ext uri="{FF2B5EF4-FFF2-40B4-BE49-F238E27FC236}">
              <a16:creationId xmlns:a16="http://schemas.microsoft.com/office/drawing/2014/main" id="{814CBB5E-7093-4844-87C8-286AFD12061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3" name="Text Box 1100">
          <a:extLst>
            <a:ext uri="{FF2B5EF4-FFF2-40B4-BE49-F238E27FC236}">
              <a16:creationId xmlns:a16="http://schemas.microsoft.com/office/drawing/2014/main" id="{5E780D09-1C29-471E-A203-4F6C02A6DF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4" name="Text Box 1101">
          <a:extLst>
            <a:ext uri="{FF2B5EF4-FFF2-40B4-BE49-F238E27FC236}">
              <a16:creationId xmlns:a16="http://schemas.microsoft.com/office/drawing/2014/main" id="{790A8705-6336-452C-8290-97FC77410C7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5" name="Text Box 1102">
          <a:extLst>
            <a:ext uri="{FF2B5EF4-FFF2-40B4-BE49-F238E27FC236}">
              <a16:creationId xmlns:a16="http://schemas.microsoft.com/office/drawing/2014/main" id="{FDB72323-37EB-46DF-B979-0464BF66E82D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6" name="Text Box 1103">
          <a:extLst>
            <a:ext uri="{FF2B5EF4-FFF2-40B4-BE49-F238E27FC236}">
              <a16:creationId xmlns:a16="http://schemas.microsoft.com/office/drawing/2014/main" id="{2FFE76A1-A7F9-4200-BFFD-72E49F35A44F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7" name="Text Box 1104">
          <a:extLst>
            <a:ext uri="{FF2B5EF4-FFF2-40B4-BE49-F238E27FC236}">
              <a16:creationId xmlns:a16="http://schemas.microsoft.com/office/drawing/2014/main" id="{2BF244FC-EFB9-4BD7-96B6-F45F7EC610DF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8" name="Text Box 1105">
          <a:extLst>
            <a:ext uri="{FF2B5EF4-FFF2-40B4-BE49-F238E27FC236}">
              <a16:creationId xmlns:a16="http://schemas.microsoft.com/office/drawing/2014/main" id="{6D03F96F-ECDC-4CED-A534-98DA0F4E639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89" name="Text Box 1106">
          <a:extLst>
            <a:ext uri="{FF2B5EF4-FFF2-40B4-BE49-F238E27FC236}">
              <a16:creationId xmlns:a16="http://schemas.microsoft.com/office/drawing/2014/main" id="{03BEB377-0E90-49EC-8895-6A01C04B06C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90" name="Text Box 1107">
          <a:extLst>
            <a:ext uri="{FF2B5EF4-FFF2-40B4-BE49-F238E27FC236}">
              <a16:creationId xmlns:a16="http://schemas.microsoft.com/office/drawing/2014/main" id="{9C918CC5-107A-43B9-A682-E3D4D3ED7B5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91" name="Text Box 1108">
          <a:extLst>
            <a:ext uri="{FF2B5EF4-FFF2-40B4-BE49-F238E27FC236}">
              <a16:creationId xmlns:a16="http://schemas.microsoft.com/office/drawing/2014/main" id="{F5ADE1B1-2F61-4214-A5D0-E5ED9A8A451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92" name="Text Box 1109">
          <a:extLst>
            <a:ext uri="{FF2B5EF4-FFF2-40B4-BE49-F238E27FC236}">
              <a16:creationId xmlns:a16="http://schemas.microsoft.com/office/drawing/2014/main" id="{B0B88194-4B08-487B-91EF-622F4DD7E604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93" name="Text Box 1110">
          <a:extLst>
            <a:ext uri="{FF2B5EF4-FFF2-40B4-BE49-F238E27FC236}">
              <a16:creationId xmlns:a16="http://schemas.microsoft.com/office/drawing/2014/main" id="{10951A23-CA68-4724-A335-7003D0A7373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94" name="Text Box 1111">
          <a:extLst>
            <a:ext uri="{FF2B5EF4-FFF2-40B4-BE49-F238E27FC236}">
              <a16:creationId xmlns:a16="http://schemas.microsoft.com/office/drawing/2014/main" id="{4C52C0FD-21E5-4710-8F79-D134C14ABA3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95250</xdr:rowOff>
    </xdr:from>
    <xdr:to>
      <xdr:col>4</xdr:col>
      <xdr:colOff>95250</xdr:colOff>
      <xdr:row>160</xdr:row>
      <xdr:rowOff>171450</xdr:rowOff>
    </xdr:to>
    <xdr:sp macro="" textlink="">
      <xdr:nvSpPr>
        <xdr:cNvPr id="14081995" name="Text Box 1112">
          <a:extLst>
            <a:ext uri="{FF2B5EF4-FFF2-40B4-BE49-F238E27FC236}">
              <a16:creationId xmlns:a16="http://schemas.microsoft.com/office/drawing/2014/main" id="{C4067B39-FFDF-403F-B6D2-9E93E0CAC10D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1996" name="Text Box 1113">
          <a:extLst>
            <a:ext uri="{FF2B5EF4-FFF2-40B4-BE49-F238E27FC236}">
              <a16:creationId xmlns:a16="http://schemas.microsoft.com/office/drawing/2014/main" id="{DB7C9D2F-8C7D-4AFA-A1AE-606A2E8CC495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114300</xdr:rowOff>
    </xdr:from>
    <xdr:to>
      <xdr:col>4</xdr:col>
      <xdr:colOff>95250</xdr:colOff>
      <xdr:row>159</xdr:row>
      <xdr:rowOff>0</xdr:rowOff>
    </xdr:to>
    <xdr:sp macro="" textlink="">
      <xdr:nvSpPr>
        <xdr:cNvPr id="14081997" name="Text Box 1114">
          <a:extLst>
            <a:ext uri="{FF2B5EF4-FFF2-40B4-BE49-F238E27FC236}">
              <a16:creationId xmlns:a16="http://schemas.microsoft.com/office/drawing/2014/main" id="{DA9318BE-41FB-4D28-930C-69B162F8C101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114300</xdr:rowOff>
    </xdr:from>
    <xdr:to>
      <xdr:col>4</xdr:col>
      <xdr:colOff>95250</xdr:colOff>
      <xdr:row>160</xdr:row>
      <xdr:rowOff>0</xdr:rowOff>
    </xdr:to>
    <xdr:sp macro="" textlink="">
      <xdr:nvSpPr>
        <xdr:cNvPr id="14081998" name="Text Box 1115">
          <a:extLst>
            <a:ext uri="{FF2B5EF4-FFF2-40B4-BE49-F238E27FC236}">
              <a16:creationId xmlns:a16="http://schemas.microsoft.com/office/drawing/2014/main" id="{7D96A5E9-CDAC-4142-BF08-F3B48EE48B2E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114300</xdr:rowOff>
    </xdr:from>
    <xdr:to>
      <xdr:col>4</xdr:col>
      <xdr:colOff>95250</xdr:colOff>
      <xdr:row>161</xdr:row>
      <xdr:rowOff>0</xdr:rowOff>
    </xdr:to>
    <xdr:sp macro="" textlink="">
      <xdr:nvSpPr>
        <xdr:cNvPr id="14081999" name="Text Box 1116">
          <a:extLst>
            <a:ext uri="{FF2B5EF4-FFF2-40B4-BE49-F238E27FC236}">
              <a16:creationId xmlns:a16="http://schemas.microsoft.com/office/drawing/2014/main" id="{E50FAE2C-6BC5-4275-AC1A-7C397A3FF487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00" name="Text Box 1117">
          <a:extLst>
            <a:ext uri="{FF2B5EF4-FFF2-40B4-BE49-F238E27FC236}">
              <a16:creationId xmlns:a16="http://schemas.microsoft.com/office/drawing/2014/main" id="{5A0A0B85-69A5-4BD6-9D01-E8F4F44E13D2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114300</xdr:rowOff>
    </xdr:from>
    <xdr:to>
      <xdr:col>4</xdr:col>
      <xdr:colOff>95250</xdr:colOff>
      <xdr:row>161</xdr:row>
      <xdr:rowOff>0</xdr:rowOff>
    </xdr:to>
    <xdr:sp macro="" textlink="">
      <xdr:nvSpPr>
        <xdr:cNvPr id="14082001" name="Text Box 1118">
          <a:extLst>
            <a:ext uri="{FF2B5EF4-FFF2-40B4-BE49-F238E27FC236}">
              <a16:creationId xmlns:a16="http://schemas.microsoft.com/office/drawing/2014/main" id="{FF2EA57E-0BAB-4C13-BEEE-E77F02D903DC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114300</xdr:rowOff>
    </xdr:from>
    <xdr:to>
      <xdr:col>4</xdr:col>
      <xdr:colOff>95250</xdr:colOff>
      <xdr:row>159</xdr:row>
      <xdr:rowOff>0</xdr:rowOff>
    </xdr:to>
    <xdr:sp macro="" textlink="">
      <xdr:nvSpPr>
        <xdr:cNvPr id="14082002" name="Text Box 1119">
          <a:extLst>
            <a:ext uri="{FF2B5EF4-FFF2-40B4-BE49-F238E27FC236}">
              <a16:creationId xmlns:a16="http://schemas.microsoft.com/office/drawing/2014/main" id="{3628CA42-A1EE-49FE-9FB4-FE4BA53B8C51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114300</xdr:rowOff>
    </xdr:from>
    <xdr:to>
      <xdr:col>4</xdr:col>
      <xdr:colOff>95250</xdr:colOff>
      <xdr:row>160</xdr:row>
      <xdr:rowOff>0</xdr:rowOff>
    </xdr:to>
    <xdr:sp macro="" textlink="">
      <xdr:nvSpPr>
        <xdr:cNvPr id="14082003" name="Text Box 1120">
          <a:extLst>
            <a:ext uri="{FF2B5EF4-FFF2-40B4-BE49-F238E27FC236}">
              <a16:creationId xmlns:a16="http://schemas.microsoft.com/office/drawing/2014/main" id="{497D2F1F-8944-4E30-AC8C-F0D77748A9EC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114300</xdr:rowOff>
    </xdr:from>
    <xdr:to>
      <xdr:col>4</xdr:col>
      <xdr:colOff>95250</xdr:colOff>
      <xdr:row>159</xdr:row>
      <xdr:rowOff>0</xdr:rowOff>
    </xdr:to>
    <xdr:sp macro="" textlink="">
      <xdr:nvSpPr>
        <xdr:cNvPr id="14082004" name="Text Box 1121">
          <a:extLst>
            <a:ext uri="{FF2B5EF4-FFF2-40B4-BE49-F238E27FC236}">
              <a16:creationId xmlns:a16="http://schemas.microsoft.com/office/drawing/2014/main" id="{3EFADFD1-9361-475D-8E30-5AA534BAE355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114300</xdr:rowOff>
    </xdr:from>
    <xdr:to>
      <xdr:col>4</xdr:col>
      <xdr:colOff>95250</xdr:colOff>
      <xdr:row>159</xdr:row>
      <xdr:rowOff>0</xdr:rowOff>
    </xdr:to>
    <xdr:sp macro="" textlink="">
      <xdr:nvSpPr>
        <xdr:cNvPr id="14082005" name="Text Box 1122">
          <a:extLst>
            <a:ext uri="{FF2B5EF4-FFF2-40B4-BE49-F238E27FC236}">
              <a16:creationId xmlns:a16="http://schemas.microsoft.com/office/drawing/2014/main" id="{5D7E2638-84CD-4A0E-ACBD-4612BDF6ADE5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114300</xdr:rowOff>
    </xdr:from>
    <xdr:to>
      <xdr:col>4</xdr:col>
      <xdr:colOff>95250</xdr:colOff>
      <xdr:row>160</xdr:row>
      <xdr:rowOff>0</xdr:rowOff>
    </xdr:to>
    <xdr:sp macro="" textlink="">
      <xdr:nvSpPr>
        <xdr:cNvPr id="14082006" name="Text Box 1123">
          <a:extLst>
            <a:ext uri="{FF2B5EF4-FFF2-40B4-BE49-F238E27FC236}">
              <a16:creationId xmlns:a16="http://schemas.microsoft.com/office/drawing/2014/main" id="{30998CB2-9401-48F7-869F-35A9EEE8C86D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114300</xdr:rowOff>
    </xdr:from>
    <xdr:to>
      <xdr:col>4</xdr:col>
      <xdr:colOff>95250</xdr:colOff>
      <xdr:row>159</xdr:row>
      <xdr:rowOff>0</xdr:rowOff>
    </xdr:to>
    <xdr:sp macro="" textlink="">
      <xdr:nvSpPr>
        <xdr:cNvPr id="14082007" name="Text Box 1124">
          <a:extLst>
            <a:ext uri="{FF2B5EF4-FFF2-40B4-BE49-F238E27FC236}">
              <a16:creationId xmlns:a16="http://schemas.microsoft.com/office/drawing/2014/main" id="{C252FC6F-DAD4-416E-B011-A99E3E7D401F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114300</xdr:rowOff>
    </xdr:from>
    <xdr:to>
      <xdr:col>4</xdr:col>
      <xdr:colOff>95250</xdr:colOff>
      <xdr:row>160</xdr:row>
      <xdr:rowOff>0</xdr:rowOff>
    </xdr:to>
    <xdr:sp macro="" textlink="">
      <xdr:nvSpPr>
        <xdr:cNvPr id="14082008" name="Text Box 1125">
          <a:extLst>
            <a:ext uri="{FF2B5EF4-FFF2-40B4-BE49-F238E27FC236}">
              <a16:creationId xmlns:a16="http://schemas.microsoft.com/office/drawing/2014/main" id="{838D88C3-5E69-487D-8FCC-C3812EB4D9C0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114300</xdr:rowOff>
    </xdr:from>
    <xdr:to>
      <xdr:col>4</xdr:col>
      <xdr:colOff>95250</xdr:colOff>
      <xdr:row>160</xdr:row>
      <xdr:rowOff>0</xdr:rowOff>
    </xdr:to>
    <xdr:sp macro="" textlink="">
      <xdr:nvSpPr>
        <xdr:cNvPr id="14082009" name="Text Box 1126">
          <a:extLst>
            <a:ext uri="{FF2B5EF4-FFF2-40B4-BE49-F238E27FC236}">
              <a16:creationId xmlns:a16="http://schemas.microsoft.com/office/drawing/2014/main" id="{C5E0C332-481E-4E2A-8332-FE8B82F6295C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10" name="Text Box 1127">
          <a:extLst>
            <a:ext uri="{FF2B5EF4-FFF2-40B4-BE49-F238E27FC236}">
              <a16:creationId xmlns:a16="http://schemas.microsoft.com/office/drawing/2014/main" id="{14A0ADBE-2F88-4103-9EDA-0CAF06ABF2E3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95250</xdr:colOff>
      <xdr:row>156</xdr:row>
      <xdr:rowOff>76200</xdr:rowOff>
    </xdr:to>
    <xdr:sp macro="" textlink="">
      <xdr:nvSpPr>
        <xdr:cNvPr id="14082011" name="Text Box 1128">
          <a:extLst>
            <a:ext uri="{FF2B5EF4-FFF2-40B4-BE49-F238E27FC236}">
              <a16:creationId xmlns:a16="http://schemas.microsoft.com/office/drawing/2014/main" id="{49903575-30EA-41A2-9CE4-7C11B892A12E}"/>
            </a:ext>
          </a:extLst>
        </xdr:cNvPr>
        <xdr:cNvSpPr txBox="1">
          <a:spLocks noChangeArrowheads="1"/>
        </xdr:cNvSpPr>
      </xdr:nvSpPr>
      <xdr:spPr bwMode="auto">
        <a:xfrm>
          <a:off x="378142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155</xdr:row>
      <xdr:rowOff>95250</xdr:rowOff>
    </xdr:from>
    <xdr:to>
      <xdr:col>4</xdr:col>
      <xdr:colOff>95250</xdr:colOff>
      <xdr:row>156</xdr:row>
      <xdr:rowOff>171450</xdr:rowOff>
    </xdr:to>
    <xdr:sp macro="" textlink="">
      <xdr:nvSpPr>
        <xdr:cNvPr id="14082012" name="Text Box 1129">
          <a:extLst>
            <a:ext uri="{FF2B5EF4-FFF2-40B4-BE49-F238E27FC236}">
              <a16:creationId xmlns:a16="http://schemas.microsoft.com/office/drawing/2014/main" id="{F5FF7912-A473-4757-8D6A-7ACAA23FEA13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2013" name="Text Box 1130">
          <a:extLst>
            <a:ext uri="{FF2B5EF4-FFF2-40B4-BE49-F238E27FC236}">
              <a16:creationId xmlns:a16="http://schemas.microsoft.com/office/drawing/2014/main" id="{EEEC8326-F63D-4223-99DB-81FB1AFFF7AC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2014" name="Text Box 1131">
          <a:extLst>
            <a:ext uri="{FF2B5EF4-FFF2-40B4-BE49-F238E27FC236}">
              <a16:creationId xmlns:a16="http://schemas.microsoft.com/office/drawing/2014/main" id="{FB10F964-45FD-4E1E-9891-754FBDC65BE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156</xdr:row>
      <xdr:rowOff>95250</xdr:rowOff>
    </xdr:from>
    <xdr:to>
      <xdr:col>4</xdr:col>
      <xdr:colOff>95250</xdr:colOff>
      <xdr:row>157</xdr:row>
      <xdr:rowOff>171450</xdr:rowOff>
    </xdr:to>
    <xdr:sp macro="" textlink="">
      <xdr:nvSpPr>
        <xdr:cNvPr id="14082015" name="Text Box 1132">
          <a:extLst>
            <a:ext uri="{FF2B5EF4-FFF2-40B4-BE49-F238E27FC236}">
              <a16:creationId xmlns:a16="http://schemas.microsoft.com/office/drawing/2014/main" id="{DD506CE7-3C97-4B40-96F8-5D7A184C0BA1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2016" name="Text Box 1133">
          <a:extLst>
            <a:ext uri="{FF2B5EF4-FFF2-40B4-BE49-F238E27FC236}">
              <a16:creationId xmlns:a16="http://schemas.microsoft.com/office/drawing/2014/main" id="{B7A99D7A-B32B-4087-BC08-A3D33A1BB92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2017" name="Text Box 1134">
          <a:extLst>
            <a:ext uri="{FF2B5EF4-FFF2-40B4-BE49-F238E27FC236}">
              <a16:creationId xmlns:a16="http://schemas.microsoft.com/office/drawing/2014/main" id="{80F46851-2580-4CF7-8897-BC72C5BB78F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157</xdr:row>
      <xdr:rowOff>95250</xdr:rowOff>
    </xdr:from>
    <xdr:to>
      <xdr:col>4</xdr:col>
      <xdr:colOff>95250</xdr:colOff>
      <xdr:row>158</xdr:row>
      <xdr:rowOff>171450</xdr:rowOff>
    </xdr:to>
    <xdr:sp macro="" textlink="">
      <xdr:nvSpPr>
        <xdr:cNvPr id="14082018" name="Text Box 1135">
          <a:extLst>
            <a:ext uri="{FF2B5EF4-FFF2-40B4-BE49-F238E27FC236}">
              <a16:creationId xmlns:a16="http://schemas.microsoft.com/office/drawing/2014/main" id="{48F41D0E-1125-463D-AE8C-C3BDBD061D7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158</xdr:row>
      <xdr:rowOff>114300</xdr:rowOff>
    </xdr:from>
    <xdr:to>
      <xdr:col>4</xdr:col>
      <xdr:colOff>95250</xdr:colOff>
      <xdr:row>160</xdr:row>
      <xdr:rowOff>0</xdr:rowOff>
    </xdr:to>
    <xdr:sp macro="" textlink="">
      <xdr:nvSpPr>
        <xdr:cNvPr id="14082019" name="Text Box 1136">
          <a:extLst>
            <a:ext uri="{FF2B5EF4-FFF2-40B4-BE49-F238E27FC236}">
              <a16:creationId xmlns:a16="http://schemas.microsoft.com/office/drawing/2014/main" id="{C537BF3C-22C5-4DF7-8B7A-CF1E85934FA3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114300</xdr:rowOff>
    </xdr:from>
    <xdr:to>
      <xdr:col>4</xdr:col>
      <xdr:colOff>95250</xdr:colOff>
      <xdr:row>161</xdr:row>
      <xdr:rowOff>0</xdr:rowOff>
    </xdr:to>
    <xdr:sp macro="" textlink="">
      <xdr:nvSpPr>
        <xdr:cNvPr id="14082020" name="Text Box 1137">
          <a:extLst>
            <a:ext uri="{FF2B5EF4-FFF2-40B4-BE49-F238E27FC236}">
              <a16:creationId xmlns:a16="http://schemas.microsoft.com/office/drawing/2014/main" id="{9D4FB274-5B52-46CB-A7AF-03723034CC55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114300</xdr:rowOff>
    </xdr:from>
    <xdr:to>
      <xdr:col>4</xdr:col>
      <xdr:colOff>95250</xdr:colOff>
      <xdr:row>161</xdr:row>
      <xdr:rowOff>0</xdr:rowOff>
    </xdr:to>
    <xdr:sp macro="" textlink="">
      <xdr:nvSpPr>
        <xdr:cNvPr id="14082021" name="Text Box 1138">
          <a:extLst>
            <a:ext uri="{FF2B5EF4-FFF2-40B4-BE49-F238E27FC236}">
              <a16:creationId xmlns:a16="http://schemas.microsoft.com/office/drawing/2014/main" id="{DF95CF69-0AC5-42A5-A727-1A5563FC4592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159</xdr:row>
      <xdr:rowOff>114300</xdr:rowOff>
    </xdr:from>
    <xdr:to>
      <xdr:col>4</xdr:col>
      <xdr:colOff>95250</xdr:colOff>
      <xdr:row>161</xdr:row>
      <xdr:rowOff>0</xdr:rowOff>
    </xdr:to>
    <xdr:sp macro="" textlink="">
      <xdr:nvSpPr>
        <xdr:cNvPr id="14082022" name="Text Box 1139">
          <a:extLst>
            <a:ext uri="{FF2B5EF4-FFF2-40B4-BE49-F238E27FC236}">
              <a16:creationId xmlns:a16="http://schemas.microsoft.com/office/drawing/2014/main" id="{F01C7817-0C75-404C-8925-7978463097DA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153</xdr:row>
      <xdr:rowOff>76200</xdr:rowOff>
    </xdr:to>
    <xdr:sp macro="" textlink="">
      <xdr:nvSpPr>
        <xdr:cNvPr id="14082023" name="Text Box 1140">
          <a:extLst>
            <a:ext uri="{FF2B5EF4-FFF2-40B4-BE49-F238E27FC236}">
              <a16:creationId xmlns:a16="http://schemas.microsoft.com/office/drawing/2014/main" id="{8775EB25-EA50-414C-9E79-54C80C2618DE}"/>
            </a:ext>
          </a:extLst>
        </xdr:cNvPr>
        <xdr:cNvSpPr txBox="1">
          <a:spLocks noChangeArrowheads="1"/>
        </xdr:cNvSpPr>
      </xdr:nvSpPr>
      <xdr:spPr bwMode="auto">
        <a:xfrm>
          <a:off x="37814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95250</xdr:rowOff>
    </xdr:from>
    <xdr:to>
      <xdr:col>4</xdr:col>
      <xdr:colOff>95250</xdr:colOff>
      <xdr:row>153</xdr:row>
      <xdr:rowOff>171450</xdr:rowOff>
    </xdr:to>
    <xdr:sp macro="" textlink="">
      <xdr:nvSpPr>
        <xdr:cNvPr id="14082024" name="Text Box 1141">
          <a:extLst>
            <a:ext uri="{FF2B5EF4-FFF2-40B4-BE49-F238E27FC236}">
              <a16:creationId xmlns:a16="http://schemas.microsoft.com/office/drawing/2014/main" id="{39085F12-4D67-4D10-945F-8F77F856F20C}"/>
            </a:ext>
          </a:extLst>
        </xdr:cNvPr>
        <xdr:cNvSpPr txBox="1">
          <a:spLocks noChangeArrowheads="1"/>
        </xdr:cNvSpPr>
      </xdr:nvSpPr>
      <xdr:spPr bwMode="auto">
        <a:xfrm>
          <a:off x="37814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2025" name="Text Box 1142">
          <a:extLst>
            <a:ext uri="{FF2B5EF4-FFF2-40B4-BE49-F238E27FC236}">
              <a16:creationId xmlns:a16="http://schemas.microsoft.com/office/drawing/2014/main" id="{4467225B-0964-4B04-B8A5-012059E9C441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153</xdr:row>
      <xdr:rowOff>95250</xdr:rowOff>
    </xdr:from>
    <xdr:to>
      <xdr:col>4</xdr:col>
      <xdr:colOff>95250</xdr:colOff>
      <xdr:row>154</xdr:row>
      <xdr:rowOff>171450</xdr:rowOff>
    </xdr:to>
    <xdr:sp macro="" textlink="">
      <xdr:nvSpPr>
        <xdr:cNvPr id="14082026" name="Text Box 1143">
          <a:extLst>
            <a:ext uri="{FF2B5EF4-FFF2-40B4-BE49-F238E27FC236}">
              <a16:creationId xmlns:a16="http://schemas.microsoft.com/office/drawing/2014/main" id="{A5B4FC4C-616F-42AF-9997-783B6444E427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27" name="Text Box 1144">
          <a:extLst>
            <a:ext uri="{FF2B5EF4-FFF2-40B4-BE49-F238E27FC236}">
              <a16:creationId xmlns:a16="http://schemas.microsoft.com/office/drawing/2014/main" id="{717E7CF5-A927-4960-BCFC-38902BBA1BCD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28" name="Text Box 1145">
          <a:extLst>
            <a:ext uri="{FF2B5EF4-FFF2-40B4-BE49-F238E27FC236}">
              <a16:creationId xmlns:a16="http://schemas.microsoft.com/office/drawing/2014/main" id="{C27B5005-3908-483C-B4DB-DED96D35ACB5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29" name="Text Box 1146">
          <a:extLst>
            <a:ext uri="{FF2B5EF4-FFF2-40B4-BE49-F238E27FC236}">
              <a16:creationId xmlns:a16="http://schemas.microsoft.com/office/drawing/2014/main" id="{94272A1C-4ABE-41E1-B9E6-D0C5E6021D64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30" name="Text Box 1147">
          <a:extLst>
            <a:ext uri="{FF2B5EF4-FFF2-40B4-BE49-F238E27FC236}">
              <a16:creationId xmlns:a16="http://schemas.microsoft.com/office/drawing/2014/main" id="{F229E9FA-B73C-4425-8DD9-EA1577C00CB9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31" name="Text Box 1148">
          <a:extLst>
            <a:ext uri="{FF2B5EF4-FFF2-40B4-BE49-F238E27FC236}">
              <a16:creationId xmlns:a16="http://schemas.microsoft.com/office/drawing/2014/main" id="{CB96958D-18EE-4D8A-8F8E-ABBC2FF16CE8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114300</xdr:rowOff>
    </xdr:from>
    <xdr:to>
      <xdr:col>4</xdr:col>
      <xdr:colOff>95250</xdr:colOff>
      <xdr:row>154</xdr:row>
      <xdr:rowOff>0</xdr:rowOff>
    </xdr:to>
    <xdr:sp macro="" textlink="">
      <xdr:nvSpPr>
        <xdr:cNvPr id="14082032" name="Text Box 1149">
          <a:extLst>
            <a:ext uri="{FF2B5EF4-FFF2-40B4-BE49-F238E27FC236}">
              <a16:creationId xmlns:a16="http://schemas.microsoft.com/office/drawing/2014/main" id="{FF6DD955-3944-4E7A-AFB7-7C02E0F40013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0</xdr:rowOff>
    </xdr:from>
    <xdr:to>
      <xdr:col>6</xdr:col>
      <xdr:colOff>95250</xdr:colOff>
      <xdr:row>153</xdr:row>
      <xdr:rowOff>76200</xdr:rowOff>
    </xdr:to>
    <xdr:sp macro="" textlink="">
      <xdr:nvSpPr>
        <xdr:cNvPr id="14082033" name="Text Box 1287">
          <a:extLst>
            <a:ext uri="{FF2B5EF4-FFF2-40B4-BE49-F238E27FC236}">
              <a16:creationId xmlns:a16="http://schemas.microsoft.com/office/drawing/2014/main" id="{4716E556-CC17-4EB7-828B-ABC345A2E0B4}"/>
            </a:ext>
          </a:extLst>
        </xdr:cNvPr>
        <xdr:cNvSpPr txBox="1">
          <a:spLocks noChangeArrowheads="1"/>
        </xdr:cNvSpPr>
      </xdr:nvSpPr>
      <xdr:spPr bwMode="auto">
        <a:xfrm>
          <a:off x="540067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034" name="Text Box 1288">
          <a:extLst>
            <a:ext uri="{FF2B5EF4-FFF2-40B4-BE49-F238E27FC236}">
              <a16:creationId xmlns:a16="http://schemas.microsoft.com/office/drawing/2014/main" id="{61476FB4-6289-4668-BED9-8A277426D8B0}"/>
            </a:ext>
          </a:extLst>
        </xdr:cNvPr>
        <xdr:cNvSpPr txBox="1">
          <a:spLocks noChangeArrowheads="1"/>
        </xdr:cNvSpPr>
      </xdr:nvSpPr>
      <xdr:spPr bwMode="auto">
        <a:xfrm>
          <a:off x="540067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35" name="Text Box 1289">
          <a:extLst>
            <a:ext uri="{FF2B5EF4-FFF2-40B4-BE49-F238E27FC236}">
              <a16:creationId xmlns:a16="http://schemas.microsoft.com/office/drawing/2014/main" id="{CAB7235D-E1CA-4D72-834E-8C05148F6157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36" name="Text Box 1290">
          <a:extLst>
            <a:ext uri="{FF2B5EF4-FFF2-40B4-BE49-F238E27FC236}">
              <a16:creationId xmlns:a16="http://schemas.microsoft.com/office/drawing/2014/main" id="{370692BC-AB6C-4E79-8699-7FA2583D8E93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95250</xdr:rowOff>
    </xdr:from>
    <xdr:to>
      <xdr:col>6</xdr:col>
      <xdr:colOff>95250</xdr:colOff>
      <xdr:row>156</xdr:row>
      <xdr:rowOff>171450</xdr:rowOff>
    </xdr:to>
    <xdr:sp macro="" textlink="">
      <xdr:nvSpPr>
        <xdr:cNvPr id="14082037" name="Text Box 1291">
          <a:extLst>
            <a:ext uri="{FF2B5EF4-FFF2-40B4-BE49-F238E27FC236}">
              <a16:creationId xmlns:a16="http://schemas.microsoft.com/office/drawing/2014/main" id="{4C1FDE92-525B-496F-8CB8-2C7B4A074575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38" name="Text Box 1292">
          <a:extLst>
            <a:ext uri="{FF2B5EF4-FFF2-40B4-BE49-F238E27FC236}">
              <a16:creationId xmlns:a16="http://schemas.microsoft.com/office/drawing/2014/main" id="{E4BA58F5-5E67-4EF8-A8AC-8DA85909A972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39" name="Text Box 1293">
          <a:extLst>
            <a:ext uri="{FF2B5EF4-FFF2-40B4-BE49-F238E27FC236}">
              <a16:creationId xmlns:a16="http://schemas.microsoft.com/office/drawing/2014/main" id="{5757A110-33AC-4B53-A827-8A6D918647D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040" name="Text Box 1294">
          <a:extLst>
            <a:ext uri="{FF2B5EF4-FFF2-40B4-BE49-F238E27FC236}">
              <a16:creationId xmlns:a16="http://schemas.microsoft.com/office/drawing/2014/main" id="{0B2FA544-EC03-4ECC-BE6B-C50E7D044F33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41" name="Text Box 1295">
          <a:extLst>
            <a:ext uri="{FF2B5EF4-FFF2-40B4-BE49-F238E27FC236}">
              <a16:creationId xmlns:a16="http://schemas.microsoft.com/office/drawing/2014/main" id="{52A3E97D-D915-4C6C-9614-FE5AB788D23F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42" name="Text Box 1296">
          <a:extLst>
            <a:ext uri="{FF2B5EF4-FFF2-40B4-BE49-F238E27FC236}">
              <a16:creationId xmlns:a16="http://schemas.microsoft.com/office/drawing/2014/main" id="{A54BB655-A190-4C27-B223-6CA973E56BA5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</xdr:row>
      <xdr:rowOff>95250</xdr:rowOff>
    </xdr:from>
    <xdr:to>
      <xdr:col>6</xdr:col>
      <xdr:colOff>95250</xdr:colOff>
      <xdr:row>155</xdr:row>
      <xdr:rowOff>171450</xdr:rowOff>
    </xdr:to>
    <xdr:sp macro="" textlink="">
      <xdr:nvSpPr>
        <xdr:cNvPr id="14082043" name="Text Box 1297">
          <a:extLst>
            <a:ext uri="{FF2B5EF4-FFF2-40B4-BE49-F238E27FC236}">
              <a16:creationId xmlns:a16="http://schemas.microsoft.com/office/drawing/2014/main" id="{8E88DFE3-1B10-4E4A-A109-833F3ECBED7E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95250</xdr:rowOff>
    </xdr:from>
    <xdr:to>
      <xdr:col>6</xdr:col>
      <xdr:colOff>95250</xdr:colOff>
      <xdr:row>156</xdr:row>
      <xdr:rowOff>171450</xdr:rowOff>
    </xdr:to>
    <xdr:sp macro="" textlink="">
      <xdr:nvSpPr>
        <xdr:cNvPr id="14082044" name="Text Box 1298">
          <a:extLst>
            <a:ext uri="{FF2B5EF4-FFF2-40B4-BE49-F238E27FC236}">
              <a16:creationId xmlns:a16="http://schemas.microsoft.com/office/drawing/2014/main" id="{188F9D30-7F29-4160-B6D3-A491A18EF64E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95250</xdr:rowOff>
    </xdr:from>
    <xdr:to>
      <xdr:col>6</xdr:col>
      <xdr:colOff>95250</xdr:colOff>
      <xdr:row>156</xdr:row>
      <xdr:rowOff>171450</xdr:rowOff>
    </xdr:to>
    <xdr:sp macro="" textlink="">
      <xdr:nvSpPr>
        <xdr:cNvPr id="14082045" name="Text Box 1299">
          <a:extLst>
            <a:ext uri="{FF2B5EF4-FFF2-40B4-BE49-F238E27FC236}">
              <a16:creationId xmlns:a16="http://schemas.microsoft.com/office/drawing/2014/main" id="{896F5D30-9094-43D6-A936-7FCFC32E0EAE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95250</xdr:rowOff>
    </xdr:from>
    <xdr:to>
      <xdr:col>6</xdr:col>
      <xdr:colOff>95250</xdr:colOff>
      <xdr:row>156</xdr:row>
      <xdr:rowOff>171450</xdr:rowOff>
    </xdr:to>
    <xdr:sp macro="" textlink="">
      <xdr:nvSpPr>
        <xdr:cNvPr id="14082046" name="Text Box 1300">
          <a:extLst>
            <a:ext uri="{FF2B5EF4-FFF2-40B4-BE49-F238E27FC236}">
              <a16:creationId xmlns:a16="http://schemas.microsoft.com/office/drawing/2014/main" id="{3595419F-8F5E-4E26-8087-7DE665A1FCF2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95250</xdr:rowOff>
    </xdr:from>
    <xdr:to>
      <xdr:col>6</xdr:col>
      <xdr:colOff>95250</xdr:colOff>
      <xdr:row>156</xdr:row>
      <xdr:rowOff>171450</xdr:rowOff>
    </xdr:to>
    <xdr:sp macro="" textlink="">
      <xdr:nvSpPr>
        <xdr:cNvPr id="14082047" name="Text Box 1301">
          <a:extLst>
            <a:ext uri="{FF2B5EF4-FFF2-40B4-BE49-F238E27FC236}">
              <a16:creationId xmlns:a16="http://schemas.microsoft.com/office/drawing/2014/main" id="{2DE442DA-C1CE-4A05-89B4-E3F04982F7A5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114300</xdr:rowOff>
    </xdr:from>
    <xdr:to>
      <xdr:col>6</xdr:col>
      <xdr:colOff>95250</xdr:colOff>
      <xdr:row>157</xdr:row>
      <xdr:rowOff>0</xdr:rowOff>
    </xdr:to>
    <xdr:sp macro="" textlink="">
      <xdr:nvSpPr>
        <xdr:cNvPr id="14082048" name="Text Box 1302">
          <a:extLst>
            <a:ext uri="{FF2B5EF4-FFF2-40B4-BE49-F238E27FC236}">
              <a16:creationId xmlns:a16="http://schemas.microsoft.com/office/drawing/2014/main" id="{FDAA4CB9-D13D-4E5A-95DF-4738E23758D8}"/>
            </a:ext>
          </a:extLst>
        </xdr:cNvPr>
        <xdr:cNvSpPr txBox="1">
          <a:spLocks noChangeArrowheads="1"/>
        </xdr:cNvSpPr>
      </xdr:nvSpPr>
      <xdr:spPr bwMode="auto">
        <a:xfrm>
          <a:off x="540067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49" name="Text Box 1303">
          <a:extLst>
            <a:ext uri="{FF2B5EF4-FFF2-40B4-BE49-F238E27FC236}">
              <a16:creationId xmlns:a16="http://schemas.microsoft.com/office/drawing/2014/main" id="{8A53AA69-B297-4464-ABBA-BC4BAAC48D37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50" name="Text Box 1304">
          <a:extLst>
            <a:ext uri="{FF2B5EF4-FFF2-40B4-BE49-F238E27FC236}">
              <a16:creationId xmlns:a16="http://schemas.microsoft.com/office/drawing/2014/main" id="{78C4F3BE-83AE-42D9-AD41-BBD1E3FEB834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51" name="Text Box 1305">
          <a:extLst>
            <a:ext uri="{FF2B5EF4-FFF2-40B4-BE49-F238E27FC236}">
              <a16:creationId xmlns:a16="http://schemas.microsoft.com/office/drawing/2014/main" id="{980FD445-1F7A-4876-B77F-62858FCB314B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52" name="Text Box 1306">
          <a:extLst>
            <a:ext uri="{FF2B5EF4-FFF2-40B4-BE49-F238E27FC236}">
              <a16:creationId xmlns:a16="http://schemas.microsoft.com/office/drawing/2014/main" id="{629FB7E0-BCD9-4F30-89C5-B41EBF1C3FFE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53" name="Text Box 1307">
          <a:extLst>
            <a:ext uri="{FF2B5EF4-FFF2-40B4-BE49-F238E27FC236}">
              <a16:creationId xmlns:a16="http://schemas.microsoft.com/office/drawing/2014/main" id="{14DBDA31-5B4C-41F5-A62C-705A51546FE0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54" name="Text Box 1308">
          <a:extLst>
            <a:ext uri="{FF2B5EF4-FFF2-40B4-BE49-F238E27FC236}">
              <a16:creationId xmlns:a16="http://schemas.microsoft.com/office/drawing/2014/main" id="{011B86F8-05E9-4421-AA0D-67881DA04D13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55" name="Text Box 1309">
          <a:extLst>
            <a:ext uri="{FF2B5EF4-FFF2-40B4-BE49-F238E27FC236}">
              <a16:creationId xmlns:a16="http://schemas.microsoft.com/office/drawing/2014/main" id="{6373BFB1-96ED-435F-96A9-6D45DDCEC13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56" name="Text Box 1310">
          <a:extLst>
            <a:ext uri="{FF2B5EF4-FFF2-40B4-BE49-F238E27FC236}">
              <a16:creationId xmlns:a16="http://schemas.microsoft.com/office/drawing/2014/main" id="{83AA91A7-19DD-45B6-8F93-4750D8AC5CF4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57" name="Text Box 1311">
          <a:extLst>
            <a:ext uri="{FF2B5EF4-FFF2-40B4-BE49-F238E27FC236}">
              <a16:creationId xmlns:a16="http://schemas.microsoft.com/office/drawing/2014/main" id="{2AE57365-D307-41BE-A665-7293E159C98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58" name="Text Box 1312">
          <a:extLst>
            <a:ext uri="{FF2B5EF4-FFF2-40B4-BE49-F238E27FC236}">
              <a16:creationId xmlns:a16="http://schemas.microsoft.com/office/drawing/2014/main" id="{D9532D5D-C21F-42DA-A77B-0C990D731752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59" name="Text Box 1313">
          <a:extLst>
            <a:ext uri="{FF2B5EF4-FFF2-40B4-BE49-F238E27FC236}">
              <a16:creationId xmlns:a16="http://schemas.microsoft.com/office/drawing/2014/main" id="{B73948B3-968B-49BB-8CB8-27139FEF8AB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60" name="Text Box 1314">
          <a:extLst>
            <a:ext uri="{FF2B5EF4-FFF2-40B4-BE49-F238E27FC236}">
              <a16:creationId xmlns:a16="http://schemas.microsoft.com/office/drawing/2014/main" id="{15BE924D-B603-4276-83FD-B9046067F0A1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061" name="Text Box 1315">
          <a:extLst>
            <a:ext uri="{FF2B5EF4-FFF2-40B4-BE49-F238E27FC236}">
              <a16:creationId xmlns:a16="http://schemas.microsoft.com/office/drawing/2014/main" id="{BD8FA9F1-4D51-4876-BD8C-6A0CC76F4DAA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2" name="Text Box 1316">
          <a:extLst>
            <a:ext uri="{FF2B5EF4-FFF2-40B4-BE49-F238E27FC236}">
              <a16:creationId xmlns:a16="http://schemas.microsoft.com/office/drawing/2014/main" id="{5CB80146-DE86-4891-811A-2E821A76D8C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3" name="Text Box 1317">
          <a:extLst>
            <a:ext uri="{FF2B5EF4-FFF2-40B4-BE49-F238E27FC236}">
              <a16:creationId xmlns:a16="http://schemas.microsoft.com/office/drawing/2014/main" id="{7DBB9EA3-8F15-40B7-B3A2-FC813F6E532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4" name="Text Box 1318">
          <a:extLst>
            <a:ext uri="{FF2B5EF4-FFF2-40B4-BE49-F238E27FC236}">
              <a16:creationId xmlns:a16="http://schemas.microsoft.com/office/drawing/2014/main" id="{FB85DBBA-8E6C-4D80-8B51-7DBA12325A0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5" name="Text Box 1319">
          <a:extLst>
            <a:ext uri="{FF2B5EF4-FFF2-40B4-BE49-F238E27FC236}">
              <a16:creationId xmlns:a16="http://schemas.microsoft.com/office/drawing/2014/main" id="{555330E0-0E57-4128-96A4-8DB8A4B8DE99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6" name="Text Box 1320">
          <a:extLst>
            <a:ext uri="{FF2B5EF4-FFF2-40B4-BE49-F238E27FC236}">
              <a16:creationId xmlns:a16="http://schemas.microsoft.com/office/drawing/2014/main" id="{43B075BE-2443-49EC-B9A1-DF46C701062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7" name="Text Box 1321">
          <a:extLst>
            <a:ext uri="{FF2B5EF4-FFF2-40B4-BE49-F238E27FC236}">
              <a16:creationId xmlns:a16="http://schemas.microsoft.com/office/drawing/2014/main" id="{BE4A691A-72B1-408E-90C4-A7D86F30DB2A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8" name="Text Box 1322">
          <a:extLst>
            <a:ext uri="{FF2B5EF4-FFF2-40B4-BE49-F238E27FC236}">
              <a16:creationId xmlns:a16="http://schemas.microsoft.com/office/drawing/2014/main" id="{0B71F338-86E1-4A7B-82EA-C667B3AF96E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069" name="Text Box 1323">
          <a:extLst>
            <a:ext uri="{FF2B5EF4-FFF2-40B4-BE49-F238E27FC236}">
              <a16:creationId xmlns:a16="http://schemas.microsoft.com/office/drawing/2014/main" id="{E38F2A82-6EF1-4E72-A3F5-CEBC4E25E9D2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0" name="Text Box 1324">
          <a:extLst>
            <a:ext uri="{FF2B5EF4-FFF2-40B4-BE49-F238E27FC236}">
              <a16:creationId xmlns:a16="http://schemas.microsoft.com/office/drawing/2014/main" id="{2AB504E5-79AB-447C-BDBE-1AF8D14D547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1" name="Text Box 1325">
          <a:extLst>
            <a:ext uri="{FF2B5EF4-FFF2-40B4-BE49-F238E27FC236}">
              <a16:creationId xmlns:a16="http://schemas.microsoft.com/office/drawing/2014/main" id="{2E18F5DD-D4EB-4B75-95DE-0723A4B55D8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2" name="Text Box 1326">
          <a:extLst>
            <a:ext uri="{FF2B5EF4-FFF2-40B4-BE49-F238E27FC236}">
              <a16:creationId xmlns:a16="http://schemas.microsoft.com/office/drawing/2014/main" id="{01C1B43D-784D-498D-99E5-96FD628FAFC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3" name="Text Box 1327">
          <a:extLst>
            <a:ext uri="{FF2B5EF4-FFF2-40B4-BE49-F238E27FC236}">
              <a16:creationId xmlns:a16="http://schemas.microsoft.com/office/drawing/2014/main" id="{A6A344FD-2C18-4751-B74E-BB06A8B04B96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4" name="Text Box 1328">
          <a:extLst>
            <a:ext uri="{FF2B5EF4-FFF2-40B4-BE49-F238E27FC236}">
              <a16:creationId xmlns:a16="http://schemas.microsoft.com/office/drawing/2014/main" id="{D4BBE051-9245-4673-96D4-4207C0188EF8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5" name="Text Box 1329">
          <a:extLst>
            <a:ext uri="{FF2B5EF4-FFF2-40B4-BE49-F238E27FC236}">
              <a16:creationId xmlns:a16="http://schemas.microsoft.com/office/drawing/2014/main" id="{84876080-D358-4BC0-AB40-2E5C9B20A01D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6" name="Text Box 1330">
          <a:extLst>
            <a:ext uri="{FF2B5EF4-FFF2-40B4-BE49-F238E27FC236}">
              <a16:creationId xmlns:a16="http://schemas.microsoft.com/office/drawing/2014/main" id="{E7AFF270-80BE-4609-B9A3-8C461820676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7" name="Text Box 1331">
          <a:extLst>
            <a:ext uri="{FF2B5EF4-FFF2-40B4-BE49-F238E27FC236}">
              <a16:creationId xmlns:a16="http://schemas.microsoft.com/office/drawing/2014/main" id="{69A91B1C-0ACD-4DAB-BCFC-D2BDBDDACBE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8" name="Text Box 1332">
          <a:extLst>
            <a:ext uri="{FF2B5EF4-FFF2-40B4-BE49-F238E27FC236}">
              <a16:creationId xmlns:a16="http://schemas.microsoft.com/office/drawing/2014/main" id="{17D80483-F53A-4435-A745-DF9B929C582A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79" name="Text Box 1333">
          <a:extLst>
            <a:ext uri="{FF2B5EF4-FFF2-40B4-BE49-F238E27FC236}">
              <a16:creationId xmlns:a16="http://schemas.microsoft.com/office/drawing/2014/main" id="{3C6BCE54-A1FA-402F-B994-AAFF71D1A01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80" name="Text Box 1334">
          <a:extLst>
            <a:ext uri="{FF2B5EF4-FFF2-40B4-BE49-F238E27FC236}">
              <a16:creationId xmlns:a16="http://schemas.microsoft.com/office/drawing/2014/main" id="{8D1591B7-F64F-4514-B969-FD618A1C9F4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81" name="Text Box 1335">
          <a:extLst>
            <a:ext uri="{FF2B5EF4-FFF2-40B4-BE49-F238E27FC236}">
              <a16:creationId xmlns:a16="http://schemas.microsoft.com/office/drawing/2014/main" id="{357DACAB-8A2E-46DA-8CF5-447B5FE89A68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82" name="Text Box 1336">
          <a:extLst>
            <a:ext uri="{FF2B5EF4-FFF2-40B4-BE49-F238E27FC236}">
              <a16:creationId xmlns:a16="http://schemas.microsoft.com/office/drawing/2014/main" id="{4BFC787D-84C0-46C3-935F-F327BA90B770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83" name="Text Box 1337">
          <a:extLst>
            <a:ext uri="{FF2B5EF4-FFF2-40B4-BE49-F238E27FC236}">
              <a16:creationId xmlns:a16="http://schemas.microsoft.com/office/drawing/2014/main" id="{6F1F5B02-FDCD-4721-892E-C376A52F0FE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084" name="Text Box 1338">
          <a:extLst>
            <a:ext uri="{FF2B5EF4-FFF2-40B4-BE49-F238E27FC236}">
              <a16:creationId xmlns:a16="http://schemas.microsoft.com/office/drawing/2014/main" id="{CC5755A7-932B-4D1E-9810-D22EDC87559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85" name="Text Box 1339">
          <a:extLst>
            <a:ext uri="{FF2B5EF4-FFF2-40B4-BE49-F238E27FC236}">
              <a16:creationId xmlns:a16="http://schemas.microsoft.com/office/drawing/2014/main" id="{2C93D99A-C8AE-42E7-AF9E-51917AE4F8BA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86" name="Text Box 1340">
          <a:extLst>
            <a:ext uri="{FF2B5EF4-FFF2-40B4-BE49-F238E27FC236}">
              <a16:creationId xmlns:a16="http://schemas.microsoft.com/office/drawing/2014/main" id="{651A6EF0-67A0-40DB-AA3F-3D07DB08BE55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87" name="Text Box 1341">
          <a:extLst>
            <a:ext uri="{FF2B5EF4-FFF2-40B4-BE49-F238E27FC236}">
              <a16:creationId xmlns:a16="http://schemas.microsoft.com/office/drawing/2014/main" id="{B62860DB-24CC-49BD-84D4-C0D033622C0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88" name="Text Box 1342">
          <a:extLst>
            <a:ext uri="{FF2B5EF4-FFF2-40B4-BE49-F238E27FC236}">
              <a16:creationId xmlns:a16="http://schemas.microsoft.com/office/drawing/2014/main" id="{5EDFCB5F-3A04-458F-9A7E-A37D601B29D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89" name="Text Box 1343">
          <a:extLst>
            <a:ext uri="{FF2B5EF4-FFF2-40B4-BE49-F238E27FC236}">
              <a16:creationId xmlns:a16="http://schemas.microsoft.com/office/drawing/2014/main" id="{55577178-6E68-4E0F-8778-B3F8CD2310D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0" name="Text Box 1344">
          <a:extLst>
            <a:ext uri="{FF2B5EF4-FFF2-40B4-BE49-F238E27FC236}">
              <a16:creationId xmlns:a16="http://schemas.microsoft.com/office/drawing/2014/main" id="{4F5D47A3-E6C3-4FB3-B670-B0B1DD05912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1" name="Text Box 1345">
          <a:extLst>
            <a:ext uri="{FF2B5EF4-FFF2-40B4-BE49-F238E27FC236}">
              <a16:creationId xmlns:a16="http://schemas.microsoft.com/office/drawing/2014/main" id="{8AEEE362-C9E5-4B9B-9B54-D94255A88580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2" name="Text Box 1346">
          <a:extLst>
            <a:ext uri="{FF2B5EF4-FFF2-40B4-BE49-F238E27FC236}">
              <a16:creationId xmlns:a16="http://schemas.microsoft.com/office/drawing/2014/main" id="{47893A13-C469-4754-9243-5E283055C6B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3" name="Text Box 1347">
          <a:extLst>
            <a:ext uri="{FF2B5EF4-FFF2-40B4-BE49-F238E27FC236}">
              <a16:creationId xmlns:a16="http://schemas.microsoft.com/office/drawing/2014/main" id="{90A6C190-A47B-44D2-91C0-0646D1E48C8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4" name="Text Box 1348">
          <a:extLst>
            <a:ext uri="{FF2B5EF4-FFF2-40B4-BE49-F238E27FC236}">
              <a16:creationId xmlns:a16="http://schemas.microsoft.com/office/drawing/2014/main" id="{D864E477-473E-49A7-A271-886F9B37A9D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5" name="Text Box 1349">
          <a:extLst>
            <a:ext uri="{FF2B5EF4-FFF2-40B4-BE49-F238E27FC236}">
              <a16:creationId xmlns:a16="http://schemas.microsoft.com/office/drawing/2014/main" id="{ABA0E4C1-266D-46B9-8EF5-70FAECDD3E03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6" name="Text Box 1350">
          <a:extLst>
            <a:ext uri="{FF2B5EF4-FFF2-40B4-BE49-F238E27FC236}">
              <a16:creationId xmlns:a16="http://schemas.microsoft.com/office/drawing/2014/main" id="{AB9CCFD2-CB70-40FE-BC2F-4A984961CA5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7" name="Text Box 1351">
          <a:extLst>
            <a:ext uri="{FF2B5EF4-FFF2-40B4-BE49-F238E27FC236}">
              <a16:creationId xmlns:a16="http://schemas.microsoft.com/office/drawing/2014/main" id="{869F69A5-D86E-4584-8C4A-466D848301F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8" name="Text Box 1352">
          <a:extLst>
            <a:ext uri="{FF2B5EF4-FFF2-40B4-BE49-F238E27FC236}">
              <a16:creationId xmlns:a16="http://schemas.microsoft.com/office/drawing/2014/main" id="{376DBDA2-61F0-4596-8324-D90B339225B8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099" name="Text Box 1353">
          <a:extLst>
            <a:ext uri="{FF2B5EF4-FFF2-40B4-BE49-F238E27FC236}">
              <a16:creationId xmlns:a16="http://schemas.microsoft.com/office/drawing/2014/main" id="{E988C621-B713-48F7-9DA2-402475BAD453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0" name="Text Box 1354">
          <a:extLst>
            <a:ext uri="{FF2B5EF4-FFF2-40B4-BE49-F238E27FC236}">
              <a16:creationId xmlns:a16="http://schemas.microsoft.com/office/drawing/2014/main" id="{8191A807-5B09-4939-9D1E-7D3BCF3B701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1" name="Text Box 1355">
          <a:extLst>
            <a:ext uri="{FF2B5EF4-FFF2-40B4-BE49-F238E27FC236}">
              <a16:creationId xmlns:a16="http://schemas.microsoft.com/office/drawing/2014/main" id="{1592E2A7-28A1-426C-BADD-745A655863A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2" name="Text Box 1356">
          <a:extLst>
            <a:ext uri="{FF2B5EF4-FFF2-40B4-BE49-F238E27FC236}">
              <a16:creationId xmlns:a16="http://schemas.microsoft.com/office/drawing/2014/main" id="{96A04FD4-3ABF-42E1-9375-03B371E7F9A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3" name="Text Box 1357">
          <a:extLst>
            <a:ext uri="{FF2B5EF4-FFF2-40B4-BE49-F238E27FC236}">
              <a16:creationId xmlns:a16="http://schemas.microsoft.com/office/drawing/2014/main" id="{3414F969-ED45-493B-8D37-D677B637BE2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4" name="Text Box 1358">
          <a:extLst>
            <a:ext uri="{FF2B5EF4-FFF2-40B4-BE49-F238E27FC236}">
              <a16:creationId xmlns:a16="http://schemas.microsoft.com/office/drawing/2014/main" id="{BFC72A5C-36C3-4555-858A-9AE84C23A3D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5" name="Text Box 1359">
          <a:extLst>
            <a:ext uri="{FF2B5EF4-FFF2-40B4-BE49-F238E27FC236}">
              <a16:creationId xmlns:a16="http://schemas.microsoft.com/office/drawing/2014/main" id="{37506397-58AB-4E03-86AA-1AA2D21C510C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6" name="Text Box 1360">
          <a:extLst>
            <a:ext uri="{FF2B5EF4-FFF2-40B4-BE49-F238E27FC236}">
              <a16:creationId xmlns:a16="http://schemas.microsoft.com/office/drawing/2014/main" id="{F6940F7C-8CF7-4493-8219-5B7BA0CCE081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07" name="Text Box 1361">
          <a:extLst>
            <a:ext uri="{FF2B5EF4-FFF2-40B4-BE49-F238E27FC236}">
              <a16:creationId xmlns:a16="http://schemas.microsoft.com/office/drawing/2014/main" id="{AB0F2E29-3C4E-48EF-B011-D400CC906FB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08" name="Text Box 1362">
          <a:extLst>
            <a:ext uri="{FF2B5EF4-FFF2-40B4-BE49-F238E27FC236}">
              <a16:creationId xmlns:a16="http://schemas.microsoft.com/office/drawing/2014/main" id="{8892D2D4-6B1B-46CC-9806-87F52F34597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09" name="Text Box 1363">
          <a:extLst>
            <a:ext uri="{FF2B5EF4-FFF2-40B4-BE49-F238E27FC236}">
              <a16:creationId xmlns:a16="http://schemas.microsoft.com/office/drawing/2014/main" id="{4D2D52E3-6E93-4E2D-B753-7F63467722F3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10" name="Text Box 1364">
          <a:extLst>
            <a:ext uri="{FF2B5EF4-FFF2-40B4-BE49-F238E27FC236}">
              <a16:creationId xmlns:a16="http://schemas.microsoft.com/office/drawing/2014/main" id="{BF16FADD-9969-4D32-9DC2-F36CB2D6C7C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11" name="Text Box 1365">
          <a:extLst>
            <a:ext uri="{FF2B5EF4-FFF2-40B4-BE49-F238E27FC236}">
              <a16:creationId xmlns:a16="http://schemas.microsoft.com/office/drawing/2014/main" id="{AFB3451A-054A-4D86-8CDA-71C7D45F1C87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12" name="Text Box 1366">
          <a:extLst>
            <a:ext uri="{FF2B5EF4-FFF2-40B4-BE49-F238E27FC236}">
              <a16:creationId xmlns:a16="http://schemas.microsoft.com/office/drawing/2014/main" id="{69926632-C57A-4339-B2E4-4AE0CC437640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13" name="Text Box 1367">
          <a:extLst>
            <a:ext uri="{FF2B5EF4-FFF2-40B4-BE49-F238E27FC236}">
              <a16:creationId xmlns:a16="http://schemas.microsoft.com/office/drawing/2014/main" id="{EC8AD643-5FB4-4272-B986-B7B70EE9BB9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14" name="Text Box 1368">
          <a:extLst>
            <a:ext uri="{FF2B5EF4-FFF2-40B4-BE49-F238E27FC236}">
              <a16:creationId xmlns:a16="http://schemas.microsoft.com/office/drawing/2014/main" id="{0C55DB01-42ED-4922-947A-22A47C04FB8C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95250</xdr:rowOff>
    </xdr:from>
    <xdr:to>
      <xdr:col>6</xdr:col>
      <xdr:colOff>95250</xdr:colOff>
      <xdr:row>159</xdr:row>
      <xdr:rowOff>171450</xdr:rowOff>
    </xdr:to>
    <xdr:sp macro="" textlink="">
      <xdr:nvSpPr>
        <xdr:cNvPr id="14082115" name="Text Box 1369">
          <a:extLst>
            <a:ext uri="{FF2B5EF4-FFF2-40B4-BE49-F238E27FC236}">
              <a16:creationId xmlns:a16="http://schemas.microsoft.com/office/drawing/2014/main" id="{20D23DD0-6DFE-4917-A4AF-97CB48D10F87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16" name="Text Box 1370">
          <a:extLst>
            <a:ext uri="{FF2B5EF4-FFF2-40B4-BE49-F238E27FC236}">
              <a16:creationId xmlns:a16="http://schemas.microsoft.com/office/drawing/2014/main" id="{169801C1-5C10-419C-B626-9D52189E18C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17" name="Text Box 1371">
          <a:extLst>
            <a:ext uri="{FF2B5EF4-FFF2-40B4-BE49-F238E27FC236}">
              <a16:creationId xmlns:a16="http://schemas.microsoft.com/office/drawing/2014/main" id="{518F6D21-FED4-4CA2-94C7-94DBCE09BB8E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18" name="Text Box 1372">
          <a:extLst>
            <a:ext uri="{FF2B5EF4-FFF2-40B4-BE49-F238E27FC236}">
              <a16:creationId xmlns:a16="http://schemas.microsoft.com/office/drawing/2014/main" id="{03905E90-F035-4F17-B379-2D30A280786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19" name="Text Box 1373">
          <a:extLst>
            <a:ext uri="{FF2B5EF4-FFF2-40B4-BE49-F238E27FC236}">
              <a16:creationId xmlns:a16="http://schemas.microsoft.com/office/drawing/2014/main" id="{0AC58C69-DBE8-4229-A0BF-3F65F5C4584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0" name="Text Box 1374">
          <a:extLst>
            <a:ext uri="{FF2B5EF4-FFF2-40B4-BE49-F238E27FC236}">
              <a16:creationId xmlns:a16="http://schemas.microsoft.com/office/drawing/2014/main" id="{D1818859-FED3-4CEA-B498-E2416448A67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1" name="Text Box 1375">
          <a:extLst>
            <a:ext uri="{FF2B5EF4-FFF2-40B4-BE49-F238E27FC236}">
              <a16:creationId xmlns:a16="http://schemas.microsoft.com/office/drawing/2014/main" id="{CA1B31CA-1EF3-48D3-A12A-ED02B707A68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2" name="Text Box 1376">
          <a:extLst>
            <a:ext uri="{FF2B5EF4-FFF2-40B4-BE49-F238E27FC236}">
              <a16:creationId xmlns:a16="http://schemas.microsoft.com/office/drawing/2014/main" id="{01600D13-C62D-47D2-A0D9-E0669A166C8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3" name="Text Box 1377">
          <a:extLst>
            <a:ext uri="{FF2B5EF4-FFF2-40B4-BE49-F238E27FC236}">
              <a16:creationId xmlns:a16="http://schemas.microsoft.com/office/drawing/2014/main" id="{0C608E02-94C6-4367-A55F-DE5E66219C98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4" name="Text Box 1378">
          <a:extLst>
            <a:ext uri="{FF2B5EF4-FFF2-40B4-BE49-F238E27FC236}">
              <a16:creationId xmlns:a16="http://schemas.microsoft.com/office/drawing/2014/main" id="{FB53B67A-EB62-4D97-8685-EBE200B4B405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5" name="Text Box 1379">
          <a:extLst>
            <a:ext uri="{FF2B5EF4-FFF2-40B4-BE49-F238E27FC236}">
              <a16:creationId xmlns:a16="http://schemas.microsoft.com/office/drawing/2014/main" id="{332B1129-092B-47AB-8B2F-8DAA8DBD3DC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6" name="Text Box 1380">
          <a:extLst>
            <a:ext uri="{FF2B5EF4-FFF2-40B4-BE49-F238E27FC236}">
              <a16:creationId xmlns:a16="http://schemas.microsoft.com/office/drawing/2014/main" id="{F09225B1-5BA6-4EBB-BFE2-C10A638BBEE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7" name="Text Box 1381">
          <a:extLst>
            <a:ext uri="{FF2B5EF4-FFF2-40B4-BE49-F238E27FC236}">
              <a16:creationId xmlns:a16="http://schemas.microsoft.com/office/drawing/2014/main" id="{D3374E33-D164-43A9-94F5-280EF6B54D27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8" name="Text Box 1382">
          <a:extLst>
            <a:ext uri="{FF2B5EF4-FFF2-40B4-BE49-F238E27FC236}">
              <a16:creationId xmlns:a16="http://schemas.microsoft.com/office/drawing/2014/main" id="{703858AD-EFA0-4BBE-974B-A0ACEE4C143A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29" name="Text Box 1383">
          <a:extLst>
            <a:ext uri="{FF2B5EF4-FFF2-40B4-BE49-F238E27FC236}">
              <a16:creationId xmlns:a16="http://schemas.microsoft.com/office/drawing/2014/main" id="{B5019579-B895-4212-A880-4C02EB6C7C99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30" name="Text Box 1384">
          <a:extLst>
            <a:ext uri="{FF2B5EF4-FFF2-40B4-BE49-F238E27FC236}">
              <a16:creationId xmlns:a16="http://schemas.microsoft.com/office/drawing/2014/main" id="{4DC9C7F4-DFEF-4ED2-9F92-86FE61CFC70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95250</xdr:rowOff>
    </xdr:from>
    <xdr:to>
      <xdr:col>6</xdr:col>
      <xdr:colOff>95250</xdr:colOff>
      <xdr:row>160</xdr:row>
      <xdr:rowOff>171450</xdr:rowOff>
    </xdr:to>
    <xdr:sp macro="" textlink="">
      <xdr:nvSpPr>
        <xdr:cNvPr id="14082131" name="Text Box 1385">
          <a:extLst>
            <a:ext uri="{FF2B5EF4-FFF2-40B4-BE49-F238E27FC236}">
              <a16:creationId xmlns:a16="http://schemas.microsoft.com/office/drawing/2014/main" id="{EC0E66F9-B5FD-4D19-880C-9282B93E5DE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32" name="Text Box 1386">
          <a:extLst>
            <a:ext uri="{FF2B5EF4-FFF2-40B4-BE49-F238E27FC236}">
              <a16:creationId xmlns:a16="http://schemas.microsoft.com/office/drawing/2014/main" id="{C2DA43E4-ED95-43D9-8653-06D5CD59E7DA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114300</xdr:rowOff>
    </xdr:from>
    <xdr:to>
      <xdr:col>6</xdr:col>
      <xdr:colOff>95250</xdr:colOff>
      <xdr:row>159</xdr:row>
      <xdr:rowOff>0</xdr:rowOff>
    </xdr:to>
    <xdr:sp macro="" textlink="">
      <xdr:nvSpPr>
        <xdr:cNvPr id="14082133" name="Text Box 1387">
          <a:extLst>
            <a:ext uri="{FF2B5EF4-FFF2-40B4-BE49-F238E27FC236}">
              <a16:creationId xmlns:a16="http://schemas.microsoft.com/office/drawing/2014/main" id="{7CBF1F2B-5029-47B2-A608-BE17596F997E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114300</xdr:rowOff>
    </xdr:from>
    <xdr:to>
      <xdr:col>6</xdr:col>
      <xdr:colOff>95250</xdr:colOff>
      <xdr:row>160</xdr:row>
      <xdr:rowOff>0</xdr:rowOff>
    </xdr:to>
    <xdr:sp macro="" textlink="">
      <xdr:nvSpPr>
        <xdr:cNvPr id="14082134" name="Text Box 1388">
          <a:extLst>
            <a:ext uri="{FF2B5EF4-FFF2-40B4-BE49-F238E27FC236}">
              <a16:creationId xmlns:a16="http://schemas.microsoft.com/office/drawing/2014/main" id="{7E6A2984-D4A1-40DE-A4E3-5EFFE3356A95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114300</xdr:rowOff>
    </xdr:from>
    <xdr:to>
      <xdr:col>6</xdr:col>
      <xdr:colOff>95250</xdr:colOff>
      <xdr:row>161</xdr:row>
      <xdr:rowOff>0</xdr:rowOff>
    </xdr:to>
    <xdr:sp macro="" textlink="">
      <xdr:nvSpPr>
        <xdr:cNvPr id="14082135" name="Text Box 1389">
          <a:extLst>
            <a:ext uri="{FF2B5EF4-FFF2-40B4-BE49-F238E27FC236}">
              <a16:creationId xmlns:a16="http://schemas.microsoft.com/office/drawing/2014/main" id="{380381EA-B4F5-4889-A581-2FEDBA2DBC2A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36" name="Text Box 1390">
          <a:extLst>
            <a:ext uri="{FF2B5EF4-FFF2-40B4-BE49-F238E27FC236}">
              <a16:creationId xmlns:a16="http://schemas.microsoft.com/office/drawing/2014/main" id="{166D4F98-B30E-436B-895B-67B19C161D03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114300</xdr:rowOff>
    </xdr:from>
    <xdr:to>
      <xdr:col>6</xdr:col>
      <xdr:colOff>95250</xdr:colOff>
      <xdr:row>161</xdr:row>
      <xdr:rowOff>0</xdr:rowOff>
    </xdr:to>
    <xdr:sp macro="" textlink="">
      <xdr:nvSpPr>
        <xdr:cNvPr id="14082137" name="Text Box 1391">
          <a:extLst>
            <a:ext uri="{FF2B5EF4-FFF2-40B4-BE49-F238E27FC236}">
              <a16:creationId xmlns:a16="http://schemas.microsoft.com/office/drawing/2014/main" id="{89610397-A3A4-4824-92E4-1E6E056E7EAF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114300</xdr:rowOff>
    </xdr:from>
    <xdr:to>
      <xdr:col>6</xdr:col>
      <xdr:colOff>95250</xdr:colOff>
      <xdr:row>159</xdr:row>
      <xdr:rowOff>0</xdr:rowOff>
    </xdr:to>
    <xdr:sp macro="" textlink="">
      <xdr:nvSpPr>
        <xdr:cNvPr id="14082138" name="Text Box 1392">
          <a:extLst>
            <a:ext uri="{FF2B5EF4-FFF2-40B4-BE49-F238E27FC236}">
              <a16:creationId xmlns:a16="http://schemas.microsoft.com/office/drawing/2014/main" id="{2FE39E67-A4F2-497F-A6A0-2789CEA99644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114300</xdr:rowOff>
    </xdr:from>
    <xdr:to>
      <xdr:col>6</xdr:col>
      <xdr:colOff>95250</xdr:colOff>
      <xdr:row>160</xdr:row>
      <xdr:rowOff>0</xdr:rowOff>
    </xdr:to>
    <xdr:sp macro="" textlink="">
      <xdr:nvSpPr>
        <xdr:cNvPr id="14082139" name="Text Box 1393">
          <a:extLst>
            <a:ext uri="{FF2B5EF4-FFF2-40B4-BE49-F238E27FC236}">
              <a16:creationId xmlns:a16="http://schemas.microsoft.com/office/drawing/2014/main" id="{546DA414-3DDE-4D50-BB24-23C13A526DAC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114300</xdr:rowOff>
    </xdr:from>
    <xdr:to>
      <xdr:col>6</xdr:col>
      <xdr:colOff>95250</xdr:colOff>
      <xdr:row>159</xdr:row>
      <xdr:rowOff>0</xdr:rowOff>
    </xdr:to>
    <xdr:sp macro="" textlink="">
      <xdr:nvSpPr>
        <xdr:cNvPr id="14082140" name="Text Box 1394">
          <a:extLst>
            <a:ext uri="{FF2B5EF4-FFF2-40B4-BE49-F238E27FC236}">
              <a16:creationId xmlns:a16="http://schemas.microsoft.com/office/drawing/2014/main" id="{28701F49-E7CD-402A-8B76-EE1444071C42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114300</xdr:rowOff>
    </xdr:from>
    <xdr:to>
      <xdr:col>6</xdr:col>
      <xdr:colOff>95250</xdr:colOff>
      <xdr:row>159</xdr:row>
      <xdr:rowOff>0</xdr:rowOff>
    </xdr:to>
    <xdr:sp macro="" textlink="">
      <xdr:nvSpPr>
        <xdr:cNvPr id="14082141" name="Text Box 1395">
          <a:extLst>
            <a:ext uri="{FF2B5EF4-FFF2-40B4-BE49-F238E27FC236}">
              <a16:creationId xmlns:a16="http://schemas.microsoft.com/office/drawing/2014/main" id="{B26554B3-24B9-4F5A-BBA2-9FE4E93F0983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114300</xdr:rowOff>
    </xdr:from>
    <xdr:to>
      <xdr:col>6</xdr:col>
      <xdr:colOff>95250</xdr:colOff>
      <xdr:row>160</xdr:row>
      <xdr:rowOff>0</xdr:rowOff>
    </xdr:to>
    <xdr:sp macro="" textlink="">
      <xdr:nvSpPr>
        <xdr:cNvPr id="14082142" name="Text Box 1396">
          <a:extLst>
            <a:ext uri="{FF2B5EF4-FFF2-40B4-BE49-F238E27FC236}">
              <a16:creationId xmlns:a16="http://schemas.microsoft.com/office/drawing/2014/main" id="{E4B47BF3-D650-4137-A765-474B4235DBD7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114300</xdr:rowOff>
    </xdr:from>
    <xdr:to>
      <xdr:col>6</xdr:col>
      <xdr:colOff>95250</xdr:colOff>
      <xdr:row>159</xdr:row>
      <xdr:rowOff>0</xdr:rowOff>
    </xdr:to>
    <xdr:sp macro="" textlink="">
      <xdr:nvSpPr>
        <xdr:cNvPr id="14082143" name="Text Box 1397">
          <a:extLst>
            <a:ext uri="{FF2B5EF4-FFF2-40B4-BE49-F238E27FC236}">
              <a16:creationId xmlns:a16="http://schemas.microsoft.com/office/drawing/2014/main" id="{1FA568A8-6B84-4591-B44B-363864D18DDF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114300</xdr:rowOff>
    </xdr:from>
    <xdr:to>
      <xdr:col>6</xdr:col>
      <xdr:colOff>95250</xdr:colOff>
      <xdr:row>160</xdr:row>
      <xdr:rowOff>0</xdr:rowOff>
    </xdr:to>
    <xdr:sp macro="" textlink="">
      <xdr:nvSpPr>
        <xdr:cNvPr id="14082144" name="Text Box 1398">
          <a:extLst>
            <a:ext uri="{FF2B5EF4-FFF2-40B4-BE49-F238E27FC236}">
              <a16:creationId xmlns:a16="http://schemas.microsoft.com/office/drawing/2014/main" id="{0A205038-9814-4890-BAF7-E8086B59F6B4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114300</xdr:rowOff>
    </xdr:from>
    <xdr:to>
      <xdr:col>6</xdr:col>
      <xdr:colOff>95250</xdr:colOff>
      <xdr:row>160</xdr:row>
      <xdr:rowOff>0</xdr:rowOff>
    </xdr:to>
    <xdr:sp macro="" textlink="">
      <xdr:nvSpPr>
        <xdr:cNvPr id="14082145" name="Text Box 1399">
          <a:extLst>
            <a:ext uri="{FF2B5EF4-FFF2-40B4-BE49-F238E27FC236}">
              <a16:creationId xmlns:a16="http://schemas.microsoft.com/office/drawing/2014/main" id="{AA024274-FC33-40B7-B9C9-3C6F9F932E39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46" name="Text Box 1400">
          <a:extLst>
            <a:ext uri="{FF2B5EF4-FFF2-40B4-BE49-F238E27FC236}">
              <a16:creationId xmlns:a16="http://schemas.microsoft.com/office/drawing/2014/main" id="{BD135341-DA3E-40D0-B2C9-797EF5C9C46E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0</xdr:rowOff>
    </xdr:from>
    <xdr:to>
      <xdr:col>6</xdr:col>
      <xdr:colOff>95250</xdr:colOff>
      <xdr:row>156</xdr:row>
      <xdr:rowOff>76200</xdr:rowOff>
    </xdr:to>
    <xdr:sp macro="" textlink="">
      <xdr:nvSpPr>
        <xdr:cNvPr id="14082147" name="Text Box 1401">
          <a:extLst>
            <a:ext uri="{FF2B5EF4-FFF2-40B4-BE49-F238E27FC236}">
              <a16:creationId xmlns:a16="http://schemas.microsoft.com/office/drawing/2014/main" id="{B245E324-D3E1-4A0E-AE66-6AFD900CC389}"/>
            </a:ext>
          </a:extLst>
        </xdr:cNvPr>
        <xdr:cNvSpPr txBox="1">
          <a:spLocks noChangeArrowheads="1"/>
        </xdr:cNvSpPr>
      </xdr:nvSpPr>
      <xdr:spPr bwMode="auto">
        <a:xfrm>
          <a:off x="540067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155</xdr:row>
      <xdr:rowOff>95250</xdr:rowOff>
    </xdr:from>
    <xdr:to>
      <xdr:col>6</xdr:col>
      <xdr:colOff>95250</xdr:colOff>
      <xdr:row>156</xdr:row>
      <xdr:rowOff>171450</xdr:rowOff>
    </xdr:to>
    <xdr:sp macro="" textlink="">
      <xdr:nvSpPr>
        <xdr:cNvPr id="14082148" name="Text Box 1402">
          <a:extLst>
            <a:ext uri="{FF2B5EF4-FFF2-40B4-BE49-F238E27FC236}">
              <a16:creationId xmlns:a16="http://schemas.microsoft.com/office/drawing/2014/main" id="{5E280976-5810-4A55-9ECB-1E3CC5AB5BDA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149" name="Text Box 1403">
          <a:extLst>
            <a:ext uri="{FF2B5EF4-FFF2-40B4-BE49-F238E27FC236}">
              <a16:creationId xmlns:a16="http://schemas.microsoft.com/office/drawing/2014/main" id="{07CFEEBB-36E9-44BD-89DB-8C38D59BCBCB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50" name="Text Box 1404">
          <a:extLst>
            <a:ext uri="{FF2B5EF4-FFF2-40B4-BE49-F238E27FC236}">
              <a16:creationId xmlns:a16="http://schemas.microsoft.com/office/drawing/2014/main" id="{F0C88734-ECD5-49FA-B803-449146ECB7A5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156</xdr:row>
      <xdr:rowOff>95250</xdr:rowOff>
    </xdr:from>
    <xdr:to>
      <xdr:col>6</xdr:col>
      <xdr:colOff>95250</xdr:colOff>
      <xdr:row>157</xdr:row>
      <xdr:rowOff>171450</xdr:rowOff>
    </xdr:to>
    <xdr:sp macro="" textlink="">
      <xdr:nvSpPr>
        <xdr:cNvPr id="14082151" name="Text Box 1405">
          <a:extLst>
            <a:ext uri="{FF2B5EF4-FFF2-40B4-BE49-F238E27FC236}">
              <a16:creationId xmlns:a16="http://schemas.microsoft.com/office/drawing/2014/main" id="{E84EC8DE-70DB-4A14-8704-D61F6F75EA1C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52" name="Text Box 1406">
          <a:extLst>
            <a:ext uri="{FF2B5EF4-FFF2-40B4-BE49-F238E27FC236}">
              <a16:creationId xmlns:a16="http://schemas.microsoft.com/office/drawing/2014/main" id="{1B5A1172-3032-433B-9295-71E45D1B9BE8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53" name="Text Box 1407">
          <a:extLst>
            <a:ext uri="{FF2B5EF4-FFF2-40B4-BE49-F238E27FC236}">
              <a16:creationId xmlns:a16="http://schemas.microsoft.com/office/drawing/2014/main" id="{90296615-BCFF-4D42-8172-D017579EC633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157</xdr:row>
      <xdr:rowOff>95250</xdr:rowOff>
    </xdr:from>
    <xdr:to>
      <xdr:col>6</xdr:col>
      <xdr:colOff>95250</xdr:colOff>
      <xdr:row>158</xdr:row>
      <xdr:rowOff>171450</xdr:rowOff>
    </xdr:to>
    <xdr:sp macro="" textlink="">
      <xdr:nvSpPr>
        <xdr:cNvPr id="14082154" name="Text Box 1408">
          <a:extLst>
            <a:ext uri="{FF2B5EF4-FFF2-40B4-BE49-F238E27FC236}">
              <a16:creationId xmlns:a16="http://schemas.microsoft.com/office/drawing/2014/main" id="{56033563-C08F-4D3D-BC4D-5B75550A115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158</xdr:row>
      <xdr:rowOff>114300</xdr:rowOff>
    </xdr:from>
    <xdr:to>
      <xdr:col>6</xdr:col>
      <xdr:colOff>95250</xdr:colOff>
      <xdr:row>160</xdr:row>
      <xdr:rowOff>0</xdr:rowOff>
    </xdr:to>
    <xdr:sp macro="" textlink="">
      <xdr:nvSpPr>
        <xdr:cNvPr id="14082155" name="Text Box 1409">
          <a:extLst>
            <a:ext uri="{FF2B5EF4-FFF2-40B4-BE49-F238E27FC236}">
              <a16:creationId xmlns:a16="http://schemas.microsoft.com/office/drawing/2014/main" id="{6008862B-E42E-4C8A-9695-9CC6EBA7AD51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114300</xdr:rowOff>
    </xdr:from>
    <xdr:to>
      <xdr:col>6</xdr:col>
      <xdr:colOff>95250</xdr:colOff>
      <xdr:row>161</xdr:row>
      <xdr:rowOff>0</xdr:rowOff>
    </xdr:to>
    <xdr:sp macro="" textlink="">
      <xdr:nvSpPr>
        <xdr:cNvPr id="14082156" name="Text Box 1410">
          <a:extLst>
            <a:ext uri="{FF2B5EF4-FFF2-40B4-BE49-F238E27FC236}">
              <a16:creationId xmlns:a16="http://schemas.microsoft.com/office/drawing/2014/main" id="{2DA2DEBC-A9FF-4B7A-A316-EC6FA60651F2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114300</xdr:rowOff>
    </xdr:from>
    <xdr:to>
      <xdr:col>6</xdr:col>
      <xdr:colOff>95250</xdr:colOff>
      <xdr:row>161</xdr:row>
      <xdr:rowOff>0</xdr:rowOff>
    </xdr:to>
    <xdr:sp macro="" textlink="">
      <xdr:nvSpPr>
        <xdr:cNvPr id="14082157" name="Text Box 1411">
          <a:extLst>
            <a:ext uri="{FF2B5EF4-FFF2-40B4-BE49-F238E27FC236}">
              <a16:creationId xmlns:a16="http://schemas.microsoft.com/office/drawing/2014/main" id="{B67799CF-C1A5-45A1-B7A8-6461F99329AE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159</xdr:row>
      <xdr:rowOff>114300</xdr:rowOff>
    </xdr:from>
    <xdr:to>
      <xdr:col>6</xdr:col>
      <xdr:colOff>95250</xdr:colOff>
      <xdr:row>161</xdr:row>
      <xdr:rowOff>0</xdr:rowOff>
    </xdr:to>
    <xdr:sp macro="" textlink="">
      <xdr:nvSpPr>
        <xdr:cNvPr id="14082158" name="Text Box 1412">
          <a:extLst>
            <a:ext uri="{FF2B5EF4-FFF2-40B4-BE49-F238E27FC236}">
              <a16:creationId xmlns:a16="http://schemas.microsoft.com/office/drawing/2014/main" id="{ADBCF5EE-E83B-4F11-BE00-F88AD0821925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95250</xdr:rowOff>
    </xdr:from>
    <xdr:to>
      <xdr:col>6</xdr:col>
      <xdr:colOff>95250</xdr:colOff>
      <xdr:row>153</xdr:row>
      <xdr:rowOff>171450</xdr:rowOff>
    </xdr:to>
    <xdr:sp macro="" textlink="">
      <xdr:nvSpPr>
        <xdr:cNvPr id="14082159" name="Text Box 1414">
          <a:extLst>
            <a:ext uri="{FF2B5EF4-FFF2-40B4-BE49-F238E27FC236}">
              <a16:creationId xmlns:a16="http://schemas.microsoft.com/office/drawing/2014/main" id="{5517B635-4716-48EF-8546-5797B2246BF4}"/>
            </a:ext>
          </a:extLst>
        </xdr:cNvPr>
        <xdr:cNvSpPr txBox="1">
          <a:spLocks noChangeArrowheads="1"/>
        </xdr:cNvSpPr>
      </xdr:nvSpPr>
      <xdr:spPr bwMode="auto">
        <a:xfrm>
          <a:off x="540067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153</xdr:row>
      <xdr:rowOff>95250</xdr:rowOff>
    </xdr:from>
    <xdr:to>
      <xdr:col>6</xdr:col>
      <xdr:colOff>95250</xdr:colOff>
      <xdr:row>154</xdr:row>
      <xdr:rowOff>171450</xdr:rowOff>
    </xdr:to>
    <xdr:sp macro="" textlink="">
      <xdr:nvSpPr>
        <xdr:cNvPr id="14082160" name="Text Box 1415">
          <a:extLst>
            <a:ext uri="{FF2B5EF4-FFF2-40B4-BE49-F238E27FC236}">
              <a16:creationId xmlns:a16="http://schemas.microsoft.com/office/drawing/2014/main" id="{2DF87376-C057-4C9C-A25C-A0FF035B80C3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61" name="Text Box 1417">
          <a:extLst>
            <a:ext uri="{FF2B5EF4-FFF2-40B4-BE49-F238E27FC236}">
              <a16:creationId xmlns:a16="http://schemas.microsoft.com/office/drawing/2014/main" id="{7B3FE262-4AEA-4FD4-97A6-3437D6CA03D1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62" name="Text Box 1418">
          <a:extLst>
            <a:ext uri="{FF2B5EF4-FFF2-40B4-BE49-F238E27FC236}">
              <a16:creationId xmlns:a16="http://schemas.microsoft.com/office/drawing/2014/main" id="{CB573A25-05B5-43C1-B0CF-772173F003AA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63" name="Text Box 1419">
          <a:extLst>
            <a:ext uri="{FF2B5EF4-FFF2-40B4-BE49-F238E27FC236}">
              <a16:creationId xmlns:a16="http://schemas.microsoft.com/office/drawing/2014/main" id="{0958F79E-5CB3-4FF2-A071-5B6EE01D7BDC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64" name="Text Box 1420">
          <a:extLst>
            <a:ext uri="{FF2B5EF4-FFF2-40B4-BE49-F238E27FC236}">
              <a16:creationId xmlns:a16="http://schemas.microsoft.com/office/drawing/2014/main" id="{C0C6EF37-FEB3-48AD-BD7A-5FEB2C2167DC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65" name="Text Box 1421">
          <a:extLst>
            <a:ext uri="{FF2B5EF4-FFF2-40B4-BE49-F238E27FC236}">
              <a16:creationId xmlns:a16="http://schemas.microsoft.com/office/drawing/2014/main" id="{0669BB68-2BBE-4C30-91EC-BB4B46581855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152</xdr:row>
      <xdr:rowOff>114300</xdr:rowOff>
    </xdr:from>
    <xdr:to>
      <xdr:col>6</xdr:col>
      <xdr:colOff>95250</xdr:colOff>
      <xdr:row>154</xdr:row>
      <xdr:rowOff>0</xdr:rowOff>
    </xdr:to>
    <xdr:sp macro="" textlink="">
      <xdr:nvSpPr>
        <xdr:cNvPr id="14082166" name="Text Box 1422">
          <a:extLst>
            <a:ext uri="{FF2B5EF4-FFF2-40B4-BE49-F238E27FC236}">
              <a16:creationId xmlns:a16="http://schemas.microsoft.com/office/drawing/2014/main" id="{6515C815-1C97-4726-B691-0DF1E015F579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0</xdr:rowOff>
    </xdr:from>
    <xdr:to>
      <xdr:col>8</xdr:col>
      <xdr:colOff>95250</xdr:colOff>
      <xdr:row>153</xdr:row>
      <xdr:rowOff>76200</xdr:rowOff>
    </xdr:to>
    <xdr:sp macro="" textlink="">
      <xdr:nvSpPr>
        <xdr:cNvPr id="14082167" name="Text Box 1424">
          <a:extLst>
            <a:ext uri="{FF2B5EF4-FFF2-40B4-BE49-F238E27FC236}">
              <a16:creationId xmlns:a16="http://schemas.microsoft.com/office/drawing/2014/main" id="{AFC30F2F-E064-439C-90D5-E41B4199B20A}"/>
            </a:ext>
          </a:extLst>
        </xdr:cNvPr>
        <xdr:cNvSpPr txBox="1">
          <a:spLocks noChangeArrowheads="1"/>
        </xdr:cNvSpPr>
      </xdr:nvSpPr>
      <xdr:spPr bwMode="auto">
        <a:xfrm>
          <a:off x="70199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168" name="Text Box 1425">
          <a:extLst>
            <a:ext uri="{FF2B5EF4-FFF2-40B4-BE49-F238E27FC236}">
              <a16:creationId xmlns:a16="http://schemas.microsoft.com/office/drawing/2014/main" id="{0DA61859-9FFB-44E9-9933-9D9262767F11}"/>
            </a:ext>
          </a:extLst>
        </xdr:cNvPr>
        <xdr:cNvSpPr txBox="1">
          <a:spLocks noChangeArrowheads="1"/>
        </xdr:cNvSpPr>
      </xdr:nvSpPr>
      <xdr:spPr bwMode="auto">
        <a:xfrm>
          <a:off x="70199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169" name="Text Box 1426">
          <a:extLst>
            <a:ext uri="{FF2B5EF4-FFF2-40B4-BE49-F238E27FC236}">
              <a16:creationId xmlns:a16="http://schemas.microsoft.com/office/drawing/2014/main" id="{58D310E6-1D6B-486A-BB8E-E3A6F72906E4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170" name="Text Box 1427">
          <a:extLst>
            <a:ext uri="{FF2B5EF4-FFF2-40B4-BE49-F238E27FC236}">
              <a16:creationId xmlns:a16="http://schemas.microsoft.com/office/drawing/2014/main" id="{9EEE1AB1-0D29-42E4-8B39-12922C19533A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95250</xdr:rowOff>
    </xdr:from>
    <xdr:to>
      <xdr:col>8</xdr:col>
      <xdr:colOff>95250</xdr:colOff>
      <xdr:row>156</xdr:row>
      <xdr:rowOff>171450</xdr:rowOff>
    </xdr:to>
    <xdr:sp macro="" textlink="">
      <xdr:nvSpPr>
        <xdr:cNvPr id="14082171" name="Text Box 1428">
          <a:extLst>
            <a:ext uri="{FF2B5EF4-FFF2-40B4-BE49-F238E27FC236}">
              <a16:creationId xmlns:a16="http://schemas.microsoft.com/office/drawing/2014/main" id="{10EBDB97-0AD7-48A0-AE28-1CDCBE3FEF6C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72" name="Text Box 1429">
          <a:extLst>
            <a:ext uri="{FF2B5EF4-FFF2-40B4-BE49-F238E27FC236}">
              <a16:creationId xmlns:a16="http://schemas.microsoft.com/office/drawing/2014/main" id="{ADCCB83D-4AD2-46DE-B342-2A39BECFA0EB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73" name="Text Box 1430">
          <a:extLst>
            <a:ext uri="{FF2B5EF4-FFF2-40B4-BE49-F238E27FC236}">
              <a16:creationId xmlns:a16="http://schemas.microsoft.com/office/drawing/2014/main" id="{7DFC4797-ED95-4909-AEE1-8EA4F4693C5B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174" name="Text Box 1431">
          <a:extLst>
            <a:ext uri="{FF2B5EF4-FFF2-40B4-BE49-F238E27FC236}">
              <a16:creationId xmlns:a16="http://schemas.microsoft.com/office/drawing/2014/main" id="{BD8BDE08-1374-4FF0-968B-024AA38E64BC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175" name="Text Box 1432">
          <a:extLst>
            <a:ext uri="{FF2B5EF4-FFF2-40B4-BE49-F238E27FC236}">
              <a16:creationId xmlns:a16="http://schemas.microsoft.com/office/drawing/2014/main" id="{1EC2D144-9623-4272-BA9D-CFE74695B69B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176" name="Text Box 1433">
          <a:extLst>
            <a:ext uri="{FF2B5EF4-FFF2-40B4-BE49-F238E27FC236}">
              <a16:creationId xmlns:a16="http://schemas.microsoft.com/office/drawing/2014/main" id="{73E0AA5C-3DFA-4E78-AEC8-9D1640EDCF65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154</xdr:row>
      <xdr:rowOff>95250</xdr:rowOff>
    </xdr:from>
    <xdr:to>
      <xdr:col>8</xdr:col>
      <xdr:colOff>95250</xdr:colOff>
      <xdr:row>155</xdr:row>
      <xdr:rowOff>171450</xdr:rowOff>
    </xdr:to>
    <xdr:sp macro="" textlink="">
      <xdr:nvSpPr>
        <xdr:cNvPr id="14082177" name="Text Box 1434">
          <a:extLst>
            <a:ext uri="{FF2B5EF4-FFF2-40B4-BE49-F238E27FC236}">
              <a16:creationId xmlns:a16="http://schemas.microsoft.com/office/drawing/2014/main" id="{0EB89D0A-350E-4FD9-9A6E-EE7FBD7F4A6A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95250</xdr:rowOff>
    </xdr:from>
    <xdr:to>
      <xdr:col>8</xdr:col>
      <xdr:colOff>95250</xdr:colOff>
      <xdr:row>156</xdr:row>
      <xdr:rowOff>171450</xdr:rowOff>
    </xdr:to>
    <xdr:sp macro="" textlink="">
      <xdr:nvSpPr>
        <xdr:cNvPr id="14082178" name="Text Box 1435">
          <a:extLst>
            <a:ext uri="{FF2B5EF4-FFF2-40B4-BE49-F238E27FC236}">
              <a16:creationId xmlns:a16="http://schemas.microsoft.com/office/drawing/2014/main" id="{DD93172B-FF23-43FA-9249-FB59F142444D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95250</xdr:rowOff>
    </xdr:from>
    <xdr:to>
      <xdr:col>8</xdr:col>
      <xdr:colOff>95250</xdr:colOff>
      <xdr:row>156</xdr:row>
      <xdr:rowOff>171450</xdr:rowOff>
    </xdr:to>
    <xdr:sp macro="" textlink="">
      <xdr:nvSpPr>
        <xdr:cNvPr id="14082179" name="Text Box 1436">
          <a:extLst>
            <a:ext uri="{FF2B5EF4-FFF2-40B4-BE49-F238E27FC236}">
              <a16:creationId xmlns:a16="http://schemas.microsoft.com/office/drawing/2014/main" id="{28482FE5-5168-4053-9EE9-60D8049FF5F3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95250</xdr:rowOff>
    </xdr:from>
    <xdr:to>
      <xdr:col>8</xdr:col>
      <xdr:colOff>95250</xdr:colOff>
      <xdr:row>156</xdr:row>
      <xdr:rowOff>171450</xdr:rowOff>
    </xdr:to>
    <xdr:sp macro="" textlink="">
      <xdr:nvSpPr>
        <xdr:cNvPr id="14082180" name="Text Box 1437">
          <a:extLst>
            <a:ext uri="{FF2B5EF4-FFF2-40B4-BE49-F238E27FC236}">
              <a16:creationId xmlns:a16="http://schemas.microsoft.com/office/drawing/2014/main" id="{9F6A3C08-99AA-48FC-B04F-977E163B220E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95250</xdr:rowOff>
    </xdr:from>
    <xdr:to>
      <xdr:col>8</xdr:col>
      <xdr:colOff>95250</xdr:colOff>
      <xdr:row>156</xdr:row>
      <xdr:rowOff>171450</xdr:rowOff>
    </xdr:to>
    <xdr:sp macro="" textlink="">
      <xdr:nvSpPr>
        <xdr:cNvPr id="14082181" name="Text Box 1438">
          <a:extLst>
            <a:ext uri="{FF2B5EF4-FFF2-40B4-BE49-F238E27FC236}">
              <a16:creationId xmlns:a16="http://schemas.microsoft.com/office/drawing/2014/main" id="{D16A9BB9-4286-4173-9554-E95823D25294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114300</xdr:rowOff>
    </xdr:from>
    <xdr:to>
      <xdr:col>8</xdr:col>
      <xdr:colOff>95250</xdr:colOff>
      <xdr:row>157</xdr:row>
      <xdr:rowOff>0</xdr:rowOff>
    </xdr:to>
    <xdr:sp macro="" textlink="">
      <xdr:nvSpPr>
        <xdr:cNvPr id="14082182" name="Text Box 1439">
          <a:extLst>
            <a:ext uri="{FF2B5EF4-FFF2-40B4-BE49-F238E27FC236}">
              <a16:creationId xmlns:a16="http://schemas.microsoft.com/office/drawing/2014/main" id="{AC27FBA0-732E-4F0F-9806-08B0A9BCB3F5}"/>
            </a:ext>
          </a:extLst>
        </xdr:cNvPr>
        <xdr:cNvSpPr txBox="1">
          <a:spLocks noChangeArrowheads="1"/>
        </xdr:cNvSpPr>
      </xdr:nvSpPr>
      <xdr:spPr bwMode="auto">
        <a:xfrm>
          <a:off x="701992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83" name="Text Box 1440">
          <a:extLst>
            <a:ext uri="{FF2B5EF4-FFF2-40B4-BE49-F238E27FC236}">
              <a16:creationId xmlns:a16="http://schemas.microsoft.com/office/drawing/2014/main" id="{6B2DD72F-4F5D-4927-B010-19FA99258533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84" name="Text Box 1441">
          <a:extLst>
            <a:ext uri="{FF2B5EF4-FFF2-40B4-BE49-F238E27FC236}">
              <a16:creationId xmlns:a16="http://schemas.microsoft.com/office/drawing/2014/main" id="{3DB184F2-B33E-4A68-BD7F-74A9FA229A01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85" name="Text Box 1442">
          <a:extLst>
            <a:ext uri="{FF2B5EF4-FFF2-40B4-BE49-F238E27FC236}">
              <a16:creationId xmlns:a16="http://schemas.microsoft.com/office/drawing/2014/main" id="{75CFF5B3-52EE-4633-B4BD-C43372446D57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86" name="Text Box 1443">
          <a:extLst>
            <a:ext uri="{FF2B5EF4-FFF2-40B4-BE49-F238E27FC236}">
              <a16:creationId xmlns:a16="http://schemas.microsoft.com/office/drawing/2014/main" id="{8DB4A43F-E8E1-40CB-A976-9137FC9E699C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87" name="Text Box 1444">
          <a:extLst>
            <a:ext uri="{FF2B5EF4-FFF2-40B4-BE49-F238E27FC236}">
              <a16:creationId xmlns:a16="http://schemas.microsoft.com/office/drawing/2014/main" id="{BA955B4E-DD0D-4D0A-BF43-76D80236FF37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88" name="Text Box 1445">
          <a:extLst>
            <a:ext uri="{FF2B5EF4-FFF2-40B4-BE49-F238E27FC236}">
              <a16:creationId xmlns:a16="http://schemas.microsoft.com/office/drawing/2014/main" id="{8AA1B03A-AE32-43AB-BEFA-63E12B2691D6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89" name="Text Box 1446">
          <a:extLst>
            <a:ext uri="{FF2B5EF4-FFF2-40B4-BE49-F238E27FC236}">
              <a16:creationId xmlns:a16="http://schemas.microsoft.com/office/drawing/2014/main" id="{006E8A7B-51D2-488C-BF07-26F7B8F6CD80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0" name="Text Box 1447">
          <a:extLst>
            <a:ext uri="{FF2B5EF4-FFF2-40B4-BE49-F238E27FC236}">
              <a16:creationId xmlns:a16="http://schemas.microsoft.com/office/drawing/2014/main" id="{D4AFFD57-6D82-4943-ADE2-D0653D64735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1" name="Text Box 1448">
          <a:extLst>
            <a:ext uri="{FF2B5EF4-FFF2-40B4-BE49-F238E27FC236}">
              <a16:creationId xmlns:a16="http://schemas.microsoft.com/office/drawing/2014/main" id="{141332BC-496C-4DF1-968E-E73E539B26D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2" name="Text Box 1449">
          <a:extLst>
            <a:ext uri="{FF2B5EF4-FFF2-40B4-BE49-F238E27FC236}">
              <a16:creationId xmlns:a16="http://schemas.microsoft.com/office/drawing/2014/main" id="{75451D0D-554F-46BE-B572-E865A62462D4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3" name="Text Box 1450">
          <a:extLst>
            <a:ext uri="{FF2B5EF4-FFF2-40B4-BE49-F238E27FC236}">
              <a16:creationId xmlns:a16="http://schemas.microsoft.com/office/drawing/2014/main" id="{A0395E80-059A-4928-B323-33B19DF25BF0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94" name="Text Box 1451">
          <a:extLst>
            <a:ext uri="{FF2B5EF4-FFF2-40B4-BE49-F238E27FC236}">
              <a16:creationId xmlns:a16="http://schemas.microsoft.com/office/drawing/2014/main" id="{AF35316F-0E13-4F64-931A-1CE9C94FDFFC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195" name="Text Box 1452">
          <a:extLst>
            <a:ext uri="{FF2B5EF4-FFF2-40B4-BE49-F238E27FC236}">
              <a16:creationId xmlns:a16="http://schemas.microsoft.com/office/drawing/2014/main" id="{82D5EAB7-805F-4D72-A291-30B49539B9A1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6" name="Text Box 1453">
          <a:extLst>
            <a:ext uri="{FF2B5EF4-FFF2-40B4-BE49-F238E27FC236}">
              <a16:creationId xmlns:a16="http://schemas.microsoft.com/office/drawing/2014/main" id="{71204EF4-4760-42C0-A021-B17464388EA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7" name="Text Box 1454">
          <a:extLst>
            <a:ext uri="{FF2B5EF4-FFF2-40B4-BE49-F238E27FC236}">
              <a16:creationId xmlns:a16="http://schemas.microsoft.com/office/drawing/2014/main" id="{C3506B3C-F150-4F64-A947-234147D526A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8" name="Text Box 1455">
          <a:extLst>
            <a:ext uri="{FF2B5EF4-FFF2-40B4-BE49-F238E27FC236}">
              <a16:creationId xmlns:a16="http://schemas.microsoft.com/office/drawing/2014/main" id="{5BEC6406-9B51-4E1B-9D2D-043B932737E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199" name="Text Box 1456">
          <a:extLst>
            <a:ext uri="{FF2B5EF4-FFF2-40B4-BE49-F238E27FC236}">
              <a16:creationId xmlns:a16="http://schemas.microsoft.com/office/drawing/2014/main" id="{00DEF1CE-7BFD-4A2C-A22A-008230692065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00" name="Text Box 1457">
          <a:extLst>
            <a:ext uri="{FF2B5EF4-FFF2-40B4-BE49-F238E27FC236}">
              <a16:creationId xmlns:a16="http://schemas.microsoft.com/office/drawing/2014/main" id="{0867AA5F-6C1A-468F-9737-F3040C3B9C9A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01" name="Text Box 1458">
          <a:extLst>
            <a:ext uri="{FF2B5EF4-FFF2-40B4-BE49-F238E27FC236}">
              <a16:creationId xmlns:a16="http://schemas.microsoft.com/office/drawing/2014/main" id="{35F1D8A9-6B74-494C-95B6-1A52E86EC614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02" name="Text Box 1459">
          <a:extLst>
            <a:ext uri="{FF2B5EF4-FFF2-40B4-BE49-F238E27FC236}">
              <a16:creationId xmlns:a16="http://schemas.microsoft.com/office/drawing/2014/main" id="{8912F064-3953-4537-82EC-027E5FCE9321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03" name="Text Box 1460">
          <a:extLst>
            <a:ext uri="{FF2B5EF4-FFF2-40B4-BE49-F238E27FC236}">
              <a16:creationId xmlns:a16="http://schemas.microsoft.com/office/drawing/2014/main" id="{C62AE1E1-8DBA-4DFA-A5A4-CBC2ABF30C9F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04" name="Text Box 1461">
          <a:extLst>
            <a:ext uri="{FF2B5EF4-FFF2-40B4-BE49-F238E27FC236}">
              <a16:creationId xmlns:a16="http://schemas.microsoft.com/office/drawing/2014/main" id="{414870B8-82CA-4136-948D-A5B2C0F2686B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05" name="Text Box 1462">
          <a:extLst>
            <a:ext uri="{FF2B5EF4-FFF2-40B4-BE49-F238E27FC236}">
              <a16:creationId xmlns:a16="http://schemas.microsoft.com/office/drawing/2014/main" id="{1D0F0E4B-676C-478C-BCD2-2BC415103D4A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06" name="Text Box 1463">
          <a:extLst>
            <a:ext uri="{FF2B5EF4-FFF2-40B4-BE49-F238E27FC236}">
              <a16:creationId xmlns:a16="http://schemas.microsoft.com/office/drawing/2014/main" id="{B6366298-33D8-4A4A-930B-E2E0245BDC00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07" name="Text Box 1464">
          <a:extLst>
            <a:ext uri="{FF2B5EF4-FFF2-40B4-BE49-F238E27FC236}">
              <a16:creationId xmlns:a16="http://schemas.microsoft.com/office/drawing/2014/main" id="{65D6B51C-4596-4F3F-8004-29C9AEF98AB1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08" name="Text Box 1465">
          <a:extLst>
            <a:ext uri="{FF2B5EF4-FFF2-40B4-BE49-F238E27FC236}">
              <a16:creationId xmlns:a16="http://schemas.microsoft.com/office/drawing/2014/main" id="{7B620FE3-7EC2-4D53-B6D5-DE1D270BCCF2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09" name="Text Box 1466">
          <a:extLst>
            <a:ext uri="{FF2B5EF4-FFF2-40B4-BE49-F238E27FC236}">
              <a16:creationId xmlns:a16="http://schemas.microsoft.com/office/drawing/2014/main" id="{29D2BBC0-A2FC-418D-9601-C168BD70148F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0" name="Text Box 1467">
          <a:extLst>
            <a:ext uri="{FF2B5EF4-FFF2-40B4-BE49-F238E27FC236}">
              <a16:creationId xmlns:a16="http://schemas.microsoft.com/office/drawing/2014/main" id="{706333AD-BFE0-46C4-8A48-E63D57FC0FE7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1" name="Text Box 1468">
          <a:extLst>
            <a:ext uri="{FF2B5EF4-FFF2-40B4-BE49-F238E27FC236}">
              <a16:creationId xmlns:a16="http://schemas.microsoft.com/office/drawing/2014/main" id="{F69FDB44-015D-4625-AA23-C56BFBA1539C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2" name="Text Box 1469">
          <a:extLst>
            <a:ext uri="{FF2B5EF4-FFF2-40B4-BE49-F238E27FC236}">
              <a16:creationId xmlns:a16="http://schemas.microsoft.com/office/drawing/2014/main" id="{E4E19204-723B-4808-8078-F81DCE1FDCA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3" name="Text Box 1470">
          <a:extLst>
            <a:ext uri="{FF2B5EF4-FFF2-40B4-BE49-F238E27FC236}">
              <a16:creationId xmlns:a16="http://schemas.microsoft.com/office/drawing/2014/main" id="{B18A9C60-5BA6-476F-8815-9F869C7EE0A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4" name="Text Box 1471">
          <a:extLst>
            <a:ext uri="{FF2B5EF4-FFF2-40B4-BE49-F238E27FC236}">
              <a16:creationId xmlns:a16="http://schemas.microsoft.com/office/drawing/2014/main" id="{947007DB-094E-47FB-B914-B299FC8E0B73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5" name="Text Box 1472">
          <a:extLst>
            <a:ext uri="{FF2B5EF4-FFF2-40B4-BE49-F238E27FC236}">
              <a16:creationId xmlns:a16="http://schemas.microsoft.com/office/drawing/2014/main" id="{E86C579C-67A6-409C-BF48-53A049B05E7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6" name="Text Box 1473">
          <a:extLst>
            <a:ext uri="{FF2B5EF4-FFF2-40B4-BE49-F238E27FC236}">
              <a16:creationId xmlns:a16="http://schemas.microsoft.com/office/drawing/2014/main" id="{EAD17D4C-0455-4839-9FCD-3645838DA8A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7" name="Text Box 1474">
          <a:extLst>
            <a:ext uri="{FF2B5EF4-FFF2-40B4-BE49-F238E27FC236}">
              <a16:creationId xmlns:a16="http://schemas.microsoft.com/office/drawing/2014/main" id="{837AE922-31DC-4E81-A752-16014FE384D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18" name="Text Box 1475">
          <a:extLst>
            <a:ext uri="{FF2B5EF4-FFF2-40B4-BE49-F238E27FC236}">
              <a16:creationId xmlns:a16="http://schemas.microsoft.com/office/drawing/2014/main" id="{5DE19EAF-D149-4037-95C2-700236383FE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19" name="Text Box 1476">
          <a:extLst>
            <a:ext uri="{FF2B5EF4-FFF2-40B4-BE49-F238E27FC236}">
              <a16:creationId xmlns:a16="http://schemas.microsoft.com/office/drawing/2014/main" id="{D56E49CA-7D3C-43D5-8B87-42C27B43B390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0" name="Text Box 1477">
          <a:extLst>
            <a:ext uri="{FF2B5EF4-FFF2-40B4-BE49-F238E27FC236}">
              <a16:creationId xmlns:a16="http://schemas.microsoft.com/office/drawing/2014/main" id="{B7BF69D7-CC97-4553-A50D-CDB82B696B28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1" name="Text Box 1478">
          <a:extLst>
            <a:ext uri="{FF2B5EF4-FFF2-40B4-BE49-F238E27FC236}">
              <a16:creationId xmlns:a16="http://schemas.microsoft.com/office/drawing/2014/main" id="{1BF11D7F-FC42-42EA-89C2-6F08E1D7FBF3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2" name="Text Box 1479">
          <a:extLst>
            <a:ext uri="{FF2B5EF4-FFF2-40B4-BE49-F238E27FC236}">
              <a16:creationId xmlns:a16="http://schemas.microsoft.com/office/drawing/2014/main" id="{F73C5326-79C3-4D00-818D-C6B6906AA70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3" name="Text Box 1480">
          <a:extLst>
            <a:ext uri="{FF2B5EF4-FFF2-40B4-BE49-F238E27FC236}">
              <a16:creationId xmlns:a16="http://schemas.microsoft.com/office/drawing/2014/main" id="{3E0AF4E1-D1A4-4A31-B200-77AFC4D840F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4" name="Text Box 1481">
          <a:extLst>
            <a:ext uri="{FF2B5EF4-FFF2-40B4-BE49-F238E27FC236}">
              <a16:creationId xmlns:a16="http://schemas.microsoft.com/office/drawing/2014/main" id="{B89AFCA5-DA13-4235-965D-8C01B26BE039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5" name="Text Box 1482">
          <a:extLst>
            <a:ext uri="{FF2B5EF4-FFF2-40B4-BE49-F238E27FC236}">
              <a16:creationId xmlns:a16="http://schemas.microsoft.com/office/drawing/2014/main" id="{1E23FE40-D0A0-42FD-8268-919486BFCCE9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6" name="Text Box 1483">
          <a:extLst>
            <a:ext uri="{FF2B5EF4-FFF2-40B4-BE49-F238E27FC236}">
              <a16:creationId xmlns:a16="http://schemas.microsoft.com/office/drawing/2014/main" id="{E8F39EBE-9F90-4CCF-BB85-417DFA8F44A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7" name="Text Box 1484">
          <a:extLst>
            <a:ext uri="{FF2B5EF4-FFF2-40B4-BE49-F238E27FC236}">
              <a16:creationId xmlns:a16="http://schemas.microsoft.com/office/drawing/2014/main" id="{F7F05453-9886-469F-89E1-A3CB09CB48C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8" name="Text Box 1485">
          <a:extLst>
            <a:ext uri="{FF2B5EF4-FFF2-40B4-BE49-F238E27FC236}">
              <a16:creationId xmlns:a16="http://schemas.microsoft.com/office/drawing/2014/main" id="{F22EEC09-45A3-4C02-91D0-8A8DFB87426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29" name="Text Box 1486">
          <a:extLst>
            <a:ext uri="{FF2B5EF4-FFF2-40B4-BE49-F238E27FC236}">
              <a16:creationId xmlns:a16="http://schemas.microsoft.com/office/drawing/2014/main" id="{D30684C1-F22B-4731-8F64-31E25ABE073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30" name="Text Box 1487">
          <a:extLst>
            <a:ext uri="{FF2B5EF4-FFF2-40B4-BE49-F238E27FC236}">
              <a16:creationId xmlns:a16="http://schemas.microsoft.com/office/drawing/2014/main" id="{95B79CFB-D7BC-42AD-B2DF-DD965307CE17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31" name="Text Box 1488">
          <a:extLst>
            <a:ext uri="{FF2B5EF4-FFF2-40B4-BE49-F238E27FC236}">
              <a16:creationId xmlns:a16="http://schemas.microsoft.com/office/drawing/2014/main" id="{C8130AED-FC5C-4482-BF5E-9AE378895DC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32" name="Text Box 1489">
          <a:extLst>
            <a:ext uri="{FF2B5EF4-FFF2-40B4-BE49-F238E27FC236}">
              <a16:creationId xmlns:a16="http://schemas.microsoft.com/office/drawing/2014/main" id="{9FDCD3A5-C810-4E14-B06B-6C14682A953A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33" name="Text Box 1490">
          <a:extLst>
            <a:ext uri="{FF2B5EF4-FFF2-40B4-BE49-F238E27FC236}">
              <a16:creationId xmlns:a16="http://schemas.microsoft.com/office/drawing/2014/main" id="{A6EE1317-33CC-4061-A013-FA1FF5FFEDD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34" name="Text Box 1491">
          <a:extLst>
            <a:ext uri="{FF2B5EF4-FFF2-40B4-BE49-F238E27FC236}">
              <a16:creationId xmlns:a16="http://schemas.microsoft.com/office/drawing/2014/main" id="{86AB8E4F-A78E-43B7-946F-AFE6ADEE178A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35" name="Text Box 1492">
          <a:extLst>
            <a:ext uri="{FF2B5EF4-FFF2-40B4-BE49-F238E27FC236}">
              <a16:creationId xmlns:a16="http://schemas.microsoft.com/office/drawing/2014/main" id="{53349305-E36C-487B-B928-A14982AA7B1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36" name="Text Box 1493">
          <a:extLst>
            <a:ext uri="{FF2B5EF4-FFF2-40B4-BE49-F238E27FC236}">
              <a16:creationId xmlns:a16="http://schemas.microsoft.com/office/drawing/2014/main" id="{40BD22A7-E25D-490D-9A36-8DDF1D56D9B9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37" name="Text Box 1494">
          <a:extLst>
            <a:ext uri="{FF2B5EF4-FFF2-40B4-BE49-F238E27FC236}">
              <a16:creationId xmlns:a16="http://schemas.microsoft.com/office/drawing/2014/main" id="{D3C9A5B1-FB2A-499A-A7E2-5C9D13C8045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38" name="Text Box 1495">
          <a:extLst>
            <a:ext uri="{FF2B5EF4-FFF2-40B4-BE49-F238E27FC236}">
              <a16:creationId xmlns:a16="http://schemas.microsoft.com/office/drawing/2014/main" id="{A4135266-BEFB-4E40-9DD2-10FA73D31A3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39" name="Text Box 1496">
          <a:extLst>
            <a:ext uri="{FF2B5EF4-FFF2-40B4-BE49-F238E27FC236}">
              <a16:creationId xmlns:a16="http://schemas.microsoft.com/office/drawing/2014/main" id="{C49AFF97-FD7F-4503-A638-0560339C4CE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40" name="Text Box 1497">
          <a:extLst>
            <a:ext uri="{FF2B5EF4-FFF2-40B4-BE49-F238E27FC236}">
              <a16:creationId xmlns:a16="http://schemas.microsoft.com/office/drawing/2014/main" id="{640BE3AA-95E9-41F3-ACC8-EAF0C7A81571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41" name="Text Box 1498">
          <a:extLst>
            <a:ext uri="{FF2B5EF4-FFF2-40B4-BE49-F238E27FC236}">
              <a16:creationId xmlns:a16="http://schemas.microsoft.com/office/drawing/2014/main" id="{782F479C-3054-4603-BB07-22CCDF3D249D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2" name="Text Box 1499">
          <a:extLst>
            <a:ext uri="{FF2B5EF4-FFF2-40B4-BE49-F238E27FC236}">
              <a16:creationId xmlns:a16="http://schemas.microsoft.com/office/drawing/2014/main" id="{8B0D509E-4A19-474E-A693-34C40FA2B9A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3" name="Text Box 1500">
          <a:extLst>
            <a:ext uri="{FF2B5EF4-FFF2-40B4-BE49-F238E27FC236}">
              <a16:creationId xmlns:a16="http://schemas.microsoft.com/office/drawing/2014/main" id="{02722483-11F4-47EF-8BF4-7E27654E8B6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4" name="Text Box 1501">
          <a:extLst>
            <a:ext uri="{FF2B5EF4-FFF2-40B4-BE49-F238E27FC236}">
              <a16:creationId xmlns:a16="http://schemas.microsoft.com/office/drawing/2014/main" id="{E686D3D6-AD34-4636-B571-9D7C0F7D51AB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5" name="Text Box 1502">
          <a:extLst>
            <a:ext uri="{FF2B5EF4-FFF2-40B4-BE49-F238E27FC236}">
              <a16:creationId xmlns:a16="http://schemas.microsoft.com/office/drawing/2014/main" id="{835DF95B-B55B-4109-9F5B-69291FE9EA62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6" name="Text Box 1503">
          <a:extLst>
            <a:ext uri="{FF2B5EF4-FFF2-40B4-BE49-F238E27FC236}">
              <a16:creationId xmlns:a16="http://schemas.microsoft.com/office/drawing/2014/main" id="{77059157-B1AE-4442-93E9-B08BEF47D791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7" name="Text Box 1504">
          <a:extLst>
            <a:ext uri="{FF2B5EF4-FFF2-40B4-BE49-F238E27FC236}">
              <a16:creationId xmlns:a16="http://schemas.microsoft.com/office/drawing/2014/main" id="{FFE05001-08B0-43A9-85D2-FC02B5F2C5B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8" name="Text Box 1505">
          <a:extLst>
            <a:ext uri="{FF2B5EF4-FFF2-40B4-BE49-F238E27FC236}">
              <a16:creationId xmlns:a16="http://schemas.microsoft.com/office/drawing/2014/main" id="{CA37F283-15C2-4D84-80BD-0B53D13EBCBC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95250</xdr:rowOff>
    </xdr:from>
    <xdr:to>
      <xdr:col>8</xdr:col>
      <xdr:colOff>95250</xdr:colOff>
      <xdr:row>159</xdr:row>
      <xdr:rowOff>171450</xdr:rowOff>
    </xdr:to>
    <xdr:sp macro="" textlink="">
      <xdr:nvSpPr>
        <xdr:cNvPr id="14082249" name="Text Box 1506">
          <a:extLst>
            <a:ext uri="{FF2B5EF4-FFF2-40B4-BE49-F238E27FC236}">
              <a16:creationId xmlns:a16="http://schemas.microsoft.com/office/drawing/2014/main" id="{8E75C5B7-3F47-4C93-804B-AD911F52A7B8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0" name="Text Box 1507">
          <a:extLst>
            <a:ext uri="{FF2B5EF4-FFF2-40B4-BE49-F238E27FC236}">
              <a16:creationId xmlns:a16="http://schemas.microsoft.com/office/drawing/2014/main" id="{0E589DB4-A9D0-4B7D-B7AF-768A1DFB8D3C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1" name="Text Box 1508">
          <a:extLst>
            <a:ext uri="{FF2B5EF4-FFF2-40B4-BE49-F238E27FC236}">
              <a16:creationId xmlns:a16="http://schemas.microsoft.com/office/drawing/2014/main" id="{0E1F738A-4EC2-4611-8366-CF872644AB45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2" name="Text Box 1509">
          <a:extLst>
            <a:ext uri="{FF2B5EF4-FFF2-40B4-BE49-F238E27FC236}">
              <a16:creationId xmlns:a16="http://schemas.microsoft.com/office/drawing/2014/main" id="{5AA963F7-A058-4316-AB30-5471900BA9CD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3" name="Text Box 1510">
          <a:extLst>
            <a:ext uri="{FF2B5EF4-FFF2-40B4-BE49-F238E27FC236}">
              <a16:creationId xmlns:a16="http://schemas.microsoft.com/office/drawing/2014/main" id="{4958AC67-E86C-45A9-9655-1D5990A154C5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4" name="Text Box 1511">
          <a:extLst>
            <a:ext uri="{FF2B5EF4-FFF2-40B4-BE49-F238E27FC236}">
              <a16:creationId xmlns:a16="http://schemas.microsoft.com/office/drawing/2014/main" id="{81F95A40-F9D2-4E7E-840A-3507798C0B6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5" name="Text Box 1512">
          <a:extLst>
            <a:ext uri="{FF2B5EF4-FFF2-40B4-BE49-F238E27FC236}">
              <a16:creationId xmlns:a16="http://schemas.microsoft.com/office/drawing/2014/main" id="{12DD23D7-195A-482C-889C-379BA3D6F3D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6" name="Text Box 1513">
          <a:extLst>
            <a:ext uri="{FF2B5EF4-FFF2-40B4-BE49-F238E27FC236}">
              <a16:creationId xmlns:a16="http://schemas.microsoft.com/office/drawing/2014/main" id="{55C405BF-4E3D-410B-96D1-25E32C540CA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7" name="Text Box 1514">
          <a:extLst>
            <a:ext uri="{FF2B5EF4-FFF2-40B4-BE49-F238E27FC236}">
              <a16:creationId xmlns:a16="http://schemas.microsoft.com/office/drawing/2014/main" id="{44A0A052-73C0-470F-94A1-85D0946283C6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8" name="Text Box 1515">
          <a:extLst>
            <a:ext uri="{FF2B5EF4-FFF2-40B4-BE49-F238E27FC236}">
              <a16:creationId xmlns:a16="http://schemas.microsoft.com/office/drawing/2014/main" id="{60CDD7AC-0BA5-454C-8A74-F1F892A0271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59" name="Text Box 1516">
          <a:extLst>
            <a:ext uri="{FF2B5EF4-FFF2-40B4-BE49-F238E27FC236}">
              <a16:creationId xmlns:a16="http://schemas.microsoft.com/office/drawing/2014/main" id="{858FB009-4B69-4145-9017-F6AB6A79D00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60" name="Text Box 1517">
          <a:extLst>
            <a:ext uri="{FF2B5EF4-FFF2-40B4-BE49-F238E27FC236}">
              <a16:creationId xmlns:a16="http://schemas.microsoft.com/office/drawing/2014/main" id="{C1AF1A27-A4F7-4992-B748-ADEF9D7127AD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61" name="Text Box 1518">
          <a:extLst>
            <a:ext uri="{FF2B5EF4-FFF2-40B4-BE49-F238E27FC236}">
              <a16:creationId xmlns:a16="http://schemas.microsoft.com/office/drawing/2014/main" id="{7C2AF2D2-6445-409B-ADF9-7E3168BCECA8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62" name="Text Box 1519">
          <a:extLst>
            <a:ext uri="{FF2B5EF4-FFF2-40B4-BE49-F238E27FC236}">
              <a16:creationId xmlns:a16="http://schemas.microsoft.com/office/drawing/2014/main" id="{D7CE9C1A-D308-4E59-A85A-1DFD998B294E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63" name="Text Box 1520">
          <a:extLst>
            <a:ext uri="{FF2B5EF4-FFF2-40B4-BE49-F238E27FC236}">
              <a16:creationId xmlns:a16="http://schemas.microsoft.com/office/drawing/2014/main" id="{57BBA2F5-C8BC-4FCC-AEA4-89EB8F050EEF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64" name="Text Box 1521">
          <a:extLst>
            <a:ext uri="{FF2B5EF4-FFF2-40B4-BE49-F238E27FC236}">
              <a16:creationId xmlns:a16="http://schemas.microsoft.com/office/drawing/2014/main" id="{2EA8362B-451E-4869-AB20-08B8E40D8FE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95250</xdr:rowOff>
    </xdr:from>
    <xdr:to>
      <xdr:col>8</xdr:col>
      <xdr:colOff>95250</xdr:colOff>
      <xdr:row>160</xdr:row>
      <xdr:rowOff>171450</xdr:rowOff>
    </xdr:to>
    <xdr:sp macro="" textlink="">
      <xdr:nvSpPr>
        <xdr:cNvPr id="14082265" name="Text Box 1522">
          <a:extLst>
            <a:ext uri="{FF2B5EF4-FFF2-40B4-BE49-F238E27FC236}">
              <a16:creationId xmlns:a16="http://schemas.microsoft.com/office/drawing/2014/main" id="{A4001124-87F3-4006-9BDD-A78C8D4D596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66" name="Text Box 1523">
          <a:extLst>
            <a:ext uri="{FF2B5EF4-FFF2-40B4-BE49-F238E27FC236}">
              <a16:creationId xmlns:a16="http://schemas.microsoft.com/office/drawing/2014/main" id="{746586D1-CC0B-495A-B780-CF41859C93DD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114300</xdr:rowOff>
    </xdr:from>
    <xdr:to>
      <xdr:col>8</xdr:col>
      <xdr:colOff>95250</xdr:colOff>
      <xdr:row>159</xdr:row>
      <xdr:rowOff>0</xdr:rowOff>
    </xdr:to>
    <xdr:sp macro="" textlink="">
      <xdr:nvSpPr>
        <xdr:cNvPr id="14082267" name="Text Box 1524">
          <a:extLst>
            <a:ext uri="{FF2B5EF4-FFF2-40B4-BE49-F238E27FC236}">
              <a16:creationId xmlns:a16="http://schemas.microsoft.com/office/drawing/2014/main" id="{253661A5-78E6-49D4-8DEA-5D5755F67170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114300</xdr:rowOff>
    </xdr:from>
    <xdr:to>
      <xdr:col>8</xdr:col>
      <xdr:colOff>95250</xdr:colOff>
      <xdr:row>160</xdr:row>
      <xdr:rowOff>0</xdr:rowOff>
    </xdr:to>
    <xdr:sp macro="" textlink="">
      <xdr:nvSpPr>
        <xdr:cNvPr id="14082268" name="Text Box 1525">
          <a:extLst>
            <a:ext uri="{FF2B5EF4-FFF2-40B4-BE49-F238E27FC236}">
              <a16:creationId xmlns:a16="http://schemas.microsoft.com/office/drawing/2014/main" id="{FD7E0864-F104-4069-99C8-AA211A07FC8A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114300</xdr:rowOff>
    </xdr:from>
    <xdr:to>
      <xdr:col>8</xdr:col>
      <xdr:colOff>95250</xdr:colOff>
      <xdr:row>161</xdr:row>
      <xdr:rowOff>0</xdr:rowOff>
    </xdr:to>
    <xdr:sp macro="" textlink="">
      <xdr:nvSpPr>
        <xdr:cNvPr id="14082269" name="Text Box 1526">
          <a:extLst>
            <a:ext uri="{FF2B5EF4-FFF2-40B4-BE49-F238E27FC236}">
              <a16:creationId xmlns:a16="http://schemas.microsoft.com/office/drawing/2014/main" id="{357C669B-2E48-4D70-8E1D-79ACBAD8BE51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70" name="Text Box 1527">
          <a:extLst>
            <a:ext uri="{FF2B5EF4-FFF2-40B4-BE49-F238E27FC236}">
              <a16:creationId xmlns:a16="http://schemas.microsoft.com/office/drawing/2014/main" id="{D9D61E60-150C-4EAB-B4A7-DA43BD319A45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114300</xdr:rowOff>
    </xdr:from>
    <xdr:to>
      <xdr:col>8</xdr:col>
      <xdr:colOff>95250</xdr:colOff>
      <xdr:row>161</xdr:row>
      <xdr:rowOff>0</xdr:rowOff>
    </xdr:to>
    <xdr:sp macro="" textlink="">
      <xdr:nvSpPr>
        <xdr:cNvPr id="14082271" name="Text Box 1528">
          <a:extLst>
            <a:ext uri="{FF2B5EF4-FFF2-40B4-BE49-F238E27FC236}">
              <a16:creationId xmlns:a16="http://schemas.microsoft.com/office/drawing/2014/main" id="{774FFF8E-DEB4-4817-B170-693454B36249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114300</xdr:rowOff>
    </xdr:from>
    <xdr:to>
      <xdr:col>8</xdr:col>
      <xdr:colOff>95250</xdr:colOff>
      <xdr:row>159</xdr:row>
      <xdr:rowOff>0</xdr:rowOff>
    </xdr:to>
    <xdr:sp macro="" textlink="">
      <xdr:nvSpPr>
        <xdr:cNvPr id="14082272" name="Text Box 1529">
          <a:extLst>
            <a:ext uri="{FF2B5EF4-FFF2-40B4-BE49-F238E27FC236}">
              <a16:creationId xmlns:a16="http://schemas.microsoft.com/office/drawing/2014/main" id="{581BA282-6EF5-4298-AEF9-AAFDFE8B9D4B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114300</xdr:rowOff>
    </xdr:from>
    <xdr:to>
      <xdr:col>8</xdr:col>
      <xdr:colOff>95250</xdr:colOff>
      <xdr:row>160</xdr:row>
      <xdr:rowOff>0</xdr:rowOff>
    </xdr:to>
    <xdr:sp macro="" textlink="">
      <xdr:nvSpPr>
        <xdr:cNvPr id="14082273" name="Text Box 1530">
          <a:extLst>
            <a:ext uri="{FF2B5EF4-FFF2-40B4-BE49-F238E27FC236}">
              <a16:creationId xmlns:a16="http://schemas.microsoft.com/office/drawing/2014/main" id="{64762CB2-52EF-4F34-8B84-3B8BDD35E0E3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114300</xdr:rowOff>
    </xdr:from>
    <xdr:to>
      <xdr:col>8</xdr:col>
      <xdr:colOff>95250</xdr:colOff>
      <xdr:row>159</xdr:row>
      <xdr:rowOff>0</xdr:rowOff>
    </xdr:to>
    <xdr:sp macro="" textlink="">
      <xdr:nvSpPr>
        <xdr:cNvPr id="14082274" name="Text Box 1531">
          <a:extLst>
            <a:ext uri="{FF2B5EF4-FFF2-40B4-BE49-F238E27FC236}">
              <a16:creationId xmlns:a16="http://schemas.microsoft.com/office/drawing/2014/main" id="{289D8398-EF3B-4FBB-B218-FE3EA31464AA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114300</xdr:rowOff>
    </xdr:from>
    <xdr:to>
      <xdr:col>8</xdr:col>
      <xdr:colOff>95250</xdr:colOff>
      <xdr:row>159</xdr:row>
      <xdr:rowOff>0</xdr:rowOff>
    </xdr:to>
    <xdr:sp macro="" textlink="">
      <xdr:nvSpPr>
        <xdr:cNvPr id="14082275" name="Text Box 1532">
          <a:extLst>
            <a:ext uri="{FF2B5EF4-FFF2-40B4-BE49-F238E27FC236}">
              <a16:creationId xmlns:a16="http://schemas.microsoft.com/office/drawing/2014/main" id="{8969283D-478D-4137-B249-B602364EABAF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114300</xdr:rowOff>
    </xdr:from>
    <xdr:to>
      <xdr:col>8</xdr:col>
      <xdr:colOff>95250</xdr:colOff>
      <xdr:row>160</xdr:row>
      <xdr:rowOff>0</xdr:rowOff>
    </xdr:to>
    <xdr:sp macro="" textlink="">
      <xdr:nvSpPr>
        <xdr:cNvPr id="14082276" name="Text Box 1533">
          <a:extLst>
            <a:ext uri="{FF2B5EF4-FFF2-40B4-BE49-F238E27FC236}">
              <a16:creationId xmlns:a16="http://schemas.microsoft.com/office/drawing/2014/main" id="{7C61F9B2-C45A-4CF7-BA24-DBF379B54899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114300</xdr:rowOff>
    </xdr:from>
    <xdr:to>
      <xdr:col>8</xdr:col>
      <xdr:colOff>95250</xdr:colOff>
      <xdr:row>159</xdr:row>
      <xdr:rowOff>0</xdr:rowOff>
    </xdr:to>
    <xdr:sp macro="" textlink="">
      <xdr:nvSpPr>
        <xdr:cNvPr id="14082277" name="Text Box 1534">
          <a:extLst>
            <a:ext uri="{FF2B5EF4-FFF2-40B4-BE49-F238E27FC236}">
              <a16:creationId xmlns:a16="http://schemas.microsoft.com/office/drawing/2014/main" id="{585923E8-58E8-42B1-82A8-14F7AAD719F4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114300</xdr:rowOff>
    </xdr:from>
    <xdr:to>
      <xdr:col>8</xdr:col>
      <xdr:colOff>95250</xdr:colOff>
      <xdr:row>160</xdr:row>
      <xdr:rowOff>0</xdr:rowOff>
    </xdr:to>
    <xdr:sp macro="" textlink="">
      <xdr:nvSpPr>
        <xdr:cNvPr id="14082278" name="Text Box 1535">
          <a:extLst>
            <a:ext uri="{FF2B5EF4-FFF2-40B4-BE49-F238E27FC236}">
              <a16:creationId xmlns:a16="http://schemas.microsoft.com/office/drawing/2014/main" id="{849ABC19-E6EF-4E33-BCE7-08D6DDBF4331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114300</xdr:rowOff>
    </xdr:from>
    <xdr:to>
      <xdr:col>8</xdr:col>
      <xdr:colOff>95250</xdr:colOff>
      <xdr:row>160</xdr:row>
      <xdr:rowOff>0</xdr:rowOff>
    </xdr:to>
    <xdr:sp macro="" textlink="">
      <xdr:nvSpPr>
        <xdr:cNvPr id="14082279" name="Text Box 1536">
          <a:extLst>
            <a:ext uri="{FF2B5EF4-FFF2-40B4-BE49-F238E27FC236}">
              <a16:creationId xmlns:a16="http://schemas.microsoft.com/office/drawing/2014/main" id="{E19E2127-A0B1-4B51-AAA3-6F073E50FB20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80" name="Text Box 1537">
          <a:extLst>
            <a:ext uri="{FF2B5EF4-FFF2-40B4-BE49-F238E27FC236}">
              <a16:creationId xmlns:a16="http://schemas.microsoft.com/office/drawing/2014/main" id="{D7D156ED-AF37-4879-8F86-9555315CBF08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0</xdr:rowOff>
    </xdr:from>
    <xdr:to>
      <xdr:col>8</xdr:col>
      <xdr:colOff>95250</xdr:colOff>
      <xdr:row>156</xdr:row>
      <xdr:rowOff>76200</xdr:rowOff>
    </xdr:to>
    <xdr:sp macro="" textlink="">
      <xdr:nvSpPr>
        <xdr:cNvPr id="14082281" name="Text Box 1538">
          <a:extLst>
            <a:ext uri="{FF2B5EF4-FFF2-40B4-BE49-F238E27FC236}">
              <a16:creationId xmlns:a16="http://schemas.microsoft.com/office/drawing/2014/main" id="{8ECBBFAB-3CA2-4607-969F-554E22636864}"/>
            </a:ext>
          </a:extLst>
        </xdr:cNvPr>
        <xdr:cNvSpPr txBox="1">
          <a:spLocks noChangeArrowheads="1"/>
        </xdr:cNvSpPr>
      </xdr:nvSpPr>
      <xdr:spPr bwMode="auto">
        <a:xfrm>
          <a:off x="701992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155</xdr:row>
      <xdr:rowOff>95250</xdr:rowOff>
    </xdr:from>
    <xdr:to>
      <xdr:col>8</xdr:col>
      <xdr:colOff>95250</xdr:colOff>
      <xdr:row>156</xdr:row>
      <xdr:rowOff>171450</xdr:rowOff>
    </xdr:to>
    <xdr:sp macro="" textlink="">
      <xdr:nvSpPr>
        <xdr:cNvPr id="14082282" name="Text Box 1539">
          <a:extLst>
            <a:ext uri="{FF2B5EF4-FFF2-40B4-BE49-F238E27FC236}">
              <a16:creationId xmlns:a16="http://schemas.microsoft.com/office/drawing/2014/main" id="{E877B0F0-39B2-4FC4-9957-0EEE52BAE764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283" name="Text Box 1540">
          <a:extLst>
            <a:ext uri="{FF2B5EF4-FFF2-40B4-BE49-F238E27FC236}">
              <a16:creationId xmlns:a16="http://schemas.microsoft.com/office/drawing/2014/main" id="{7BF7CC99-FC09-4E16-82A3-31267BEE5DE8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84" name="Text Box 1541">
          <a:extLst>
            <a:ext uri="{FF2B5EF4-FFF2-40B4-BE49-F238E27FC236}">
              <a16:creationId xmlns:a16="http://schemas.microsoft.com/office/drawing/2014/main" id="{7C15C6B0-E1B1-438C-8E1C-D715C1B52EC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156</xdr:row>
      <xdr:rowOff>95250</xdr:rowOff>
    </xdr:from>
    <xdr:to>
      <xdr:col>8</xdr:col>
      <xdr:colOff>95250</xdr:colOff>
      <xdr:row>157</xdr:row>
      <xdr:rowOff>171450</xdr:rowOff>
    </xdr:to>
    <xdr:sp macro="" textlink="">
      <xdr:nvSpPr>
        <xdr:cNvPr id="14082285" name="Text Box 1542">
          <a:extLst>
            <a:ext uri="{FF2B5EF4-FFF2-40B4-BE49-F238E27FC236}">
              <a16:creationId xmlns:a16="http://schemas.microsoft.com/office/drawing/2014/main" id="{308D77FF-4344-4F8F-9F79-607499B861E5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86" name="Text Box 1543">
          <a:extLst>
            <a:ext uri="{FF2B5EF4-FFF2-40B4-BE49-F238E27FC236}">
              <a16:creationId xmlns:a16="http://schemas.microsoft.com/office/drawing/2014/main" id="{CB30FF33-0DFB-4555-B96B-F7E377F05A1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87" name="Text Box 1544">
          <a:extLst>
            <a:ext uri="{FF2B5EF4-FFF2-40B4-BE49-F238E27FC236}">
              <a16:creationId xmlns:a16="http://schemas.microsoft.com/office/drawing/2014/main" id="{A7A1EB98-D563-4C3D-BFE3-D3D839A0832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157</xdr:row>
      <xdr:rowOff>95250</xdr:rowOff>
    </xdr:from>
    <xdr:to>
      <xdr:col>8</xdr:col>
      <xdr:colOff>95250</xdr:colOff>
      <xdr:row>158</xdr:row>
      <xdr:rowOff>171450</xdr:rowOff>
    </xdr:to>
    <xdr:sp macro="" textlink="">
      <xdr:nvSpPr>
        <xdr:cNvPr id="14082288" name="Text Box 1545">
          <a:extLst>
            <a:ext uri="{FF2B5EF4-FFF2-40B4-BE49-F238E27FC236}">
              <a16:creationId xmlns:a16="http://schemas.microsoft.com/office/drawing/2014/main" id="{CFB474D3-2AFA-4C03-89BA-695B8A8689F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158</xdr:row>
      <xdr:rowOff>114300</xdr:rowOff>
    </xdr:from>
    <xdr:to>
      <xdr:col>8</xdr:col>
      <xdr:colOff>95250</xdr:colOff>
      <xdr:row>160</xdr:row>
      <xdr:rowOff>0</xdr:rowOff>
    </xdr:to>
    <xdr:sp macro="" textlink="">
      <xdr:nvSpPr>
        <xdr:cNvPr id="14082289" name="Text Box 1546">
          <a:extLst>
            <a:ext uri="{FF2B5EF4-FFF2-40B4-BE49-F238E27FC236}">
              <a16:creationId xmlns:a16="http://schemas.microsoft.com/office/drawing/2014/main" id="{4574B4DB-FCD0-44D1-B4BB-541B894BF124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114300</xdr:rowOff>
    </xdr:from>
    <xdr:to>
      <xdr:col>8</xdr:col>
      <xdr:colOff>95250</xdr:colOff>
      <xdr:row>161</xdr:row>
      <xdr:rowOff>0</xdr:rowOff>
    </xdr:to>
    <xdr:sp macro="" textlink="">
      <xdr:nvSpPr>
        <xdr:cNvPr id="14082290" name="Text Box 1547">
          <a:extLst>
            <a:ext uri="{FF2B5EF4-FFF2-40B4-BE49-F238E27FC236}">
              <a16:creationId xmlns:a16="http://schemas.microsoft.com/office/drawing/2014/main" id="{76F6C6CD-67A2-43AD-A191-3E5ADC74284E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114300</xdr:rowOff>
    </xdr:from>
    <xdr:to>
      <xdr:col>8</xdr:col>
      <xdr:colOff>95250</xdr:colOff>
      <xdr:row>161</xdr:row>
      <xdr:rowOff>0</xdr:rowOff>
    </xdr:to>
    <xdr:sp macro="" textlink="">
      <xdr:nvSpPr>
        <xdr:cNvPr id="14082291" name="Text Box 1548">
          <a:extLst>
            <a:ext uri="{FF2B5EF4-FFF2-40B4-BE49-F238E27FC236}">
              <a16:creationId xmlns:a16="http://schemas.microsoft.com/office/drawing/2014/main" id="{884805E7-DC24-42CA-AAF5-0D055176B2E1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159</xdr:row>
      <xdr:rowOff>114300</xdr:rowOff>
    </xdr:from>
    <xdr:to>
      <xdr:col>8</xdr:col>
      <xdr:colOff>95250</xdr:colOff>
      <xdr:row>161</xdr:row>
      <xdr:rowOff>0</xdr:rowOff>
    </xdr:to>
    <xdr:sp macro="" textlink="">
      <xdr:nvSpPr>
        <xdr:cNvPr id="14082292" name="Text Box 1549">
          <a:extLst>
            <a:ext uri="{FF2B5EF4-FFF2-40B4-BE49-F238E27FC236}">
              <a16:creationId xmlns:a16="http://schemas.microsoft.com/office/drawing/2014/main" id="{04033208-42B9-4807-8865-48E25BE5D7A8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0</xdr:rowOff>
    </xdr:from>
    <xdr:to>
      <xdr:col>8</xdr:col>
      <xdr:colOff>95250</xdr:colOff>
      <xdr:row>153</xdr:row>
      <xdr:rowOff>76200</xdr:rowOff>
    </xdr:to>
    <xdr:sp macro="" textlink="">
      <xdr:nvSpPr>
        <xdr:cNvPr id="14082293" name="Text Box 1550">
          <a:extLst>
            <a:ext uri="{FF2B5EF4-FFF2-40B4-BE49-F238E27FC236}">
              <a16:creationId xmlns:a16="http://schemas.microsoft.com/office/drawing/2014/main" id="{8E908434-FFB1-41CD-8493-E3F2B80C091E}"/>
            </a:ext>
          </a:extLst>
        </xdr:cNvPr>
        <xdr:cNvSpPr txBox="1">
          <a:spLocks noChangeArrowheads="1"/>
        </xdr:cNvSpPr>
      </xdr:nvSpPr>
      <xdr:spPr bwMode="auto">
        <a:xfrm>
          <a:off x="70199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95250</xdr:rowOff>
    </xdr:from>
    <xdr:to>
      <xdr:col>8</xdr:col>
      <xdr:colOff>95250</xdr:colOff>
      <xdr:row>153</xdr:row>
      <xdr:rowOff>171450</xdr:rowOff>
    </xdr:to>
    <xdr:sp macro="" textlink="">
      <xdr:nvSpPr>
        <xdr:cNvPr id="14082294" name="Text Box 1551">
          <a:extLst>
            <a:ext uri="{FF2B5EF4-FFF2-40B4-BE49-F238E27FC236}">
              <a16:creationId xmlns:a16="http://schemas.microsoft.com/office/drawing/2014/main" id="{6830B97B-AB55-4B12-9314-4BF2C3F00BD3}"/>
            </a:ext>
          </a:extLst>
        </xdr:cNvPr>
        <xdr:cNvSpPr txBox="1">
          <a:spLocks noChangeArrowheads="1"/>
        </xdr:cNvSpPr>
      </xdr:nvSpPr>
      <xdr:spPr bwMode="auto">
        <a:xfrm>
          <a:off x="70199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95" name="Text Box 1552">
          <a:extLst>
            <a:ext uri="{FF2B5EF4-FFF2-40B4-BE49-F238E27FC236}">
              <a16:creationId xmlns:a16="http://schemas.microsoft.com/office/drawing/2014/main" id="{7F233C59-8444-4749-B053-7C18E25CAEA4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153</xdr:row>
      <xdr:rowOff>95250</xdr:rowOff>
    </xdr:from>
    <xdr:to>
      <xdr:col>8</xdr:col>
      <xdr:colOff>95250</xdr:colOff>
      <xdr:row>154</xdr:row>
      <xdr:rowOff>171450</xdr:rowOff>
    </xdr:to>
    <xdr:sp macro="" textlink="">
      <xdr:nvSpPr>
        <xdr:cNvPr id="14082296" name="Text Box 1553">
          <a:extLst>
            <a:ext uri="{FF2B5EF4-FFF2-40B4-BE49-F238E27FC236}">
              <a16:creationId xmlns:a16="http://schemas.microsoft.com/office/drawing/2014/main" id="{FD07409F-AA58-497B-A99A-D12052E38CCF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97" name="Text Box 1554">
          <a:extLst>
            <a:ext uri="{FF2B5EF4-FFF2-40B4-BE49-F238E27FC236}">
              <a16:creationId xmlns:a16="http://schemas.microsoft.com/office/drawing/2014/main" id="{5718CAF3-A3ED-4956-B1FA-DF8EA1B6087C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98" name="Text Box 1555">
          <a:extLst>
            <a:ext uri="{FF2B5EF4-FFF2-40B4-BE49-F238E27FC236}">
              <a16:creationId xmlns:a16="http://schemas.microsoft.com/office/drawing/2014/main" id="{D410C07E-DFDE-40BD-BAB7-6F9DC50C7A32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299" name="Text Box 1556">
          <a:extLst>
            <a:ext uri="{FF2B5EF4-FFF2-40B4-BE49-F238E27FC236}">
              <a16:creationId xmlns:a16="http://schemas.microsoft.com/office/drawing/2014/main" id="{B4FDC13C-4C7E-4DAC-8813-C4BB57C2BF7C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152</xdr:row>
      <xdr:rowOff>114300</xdr:rowOff>
    </xdr:from>
    <xdr:to>
      <xdr:col>8</xdr:col>
      <xdr:colOff>95250</xdr:colOff>
      <xdr:row>154</xdr:row>
      <xdr:rowOff>0</xdr:rowOff>
    </xdr:to>
    <xdr:sp macro="" textlink="">
      <xdr:nvSpPr>
        <xdr:cNvPr id="14082300" name="Text Box 1557">
          <a:extLst>
            <a:ext uri="{FF2B5EF4-FFF2-40B4-BE49-F238E27FC236}">
              <a16:creationId xmlns:a16="http://schemas.microsoft.com/office/drawing/2014/main" id="{34532C64-38CF-4FB5-9926-A8630106F670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561975</xdr:colOff>
      <xdr:row>154</xdr:row>
      <xdr:rowOff>85725</xdr:rowOff>
    </xdr:from>
    <xdr:to>
      <xdr:col>8</xdr:col>
      <xdr:colOff>9525</xdr:colOff>
      <xdr:row>155</xdr:row>
      <xdr:rowOff>161925</xdr:rowOff>
    </xdr:to>
    <xdr:sp macro="" textlink="">
      <xdr:nvSpPr>
        <xdr:cNvPr id="14082301" name="Text Box 1558">
          <a:extLst>
            <a:ext uri="{FF2B5EF4-FFF2-40B4-BE49-F238E27FC236}">
              <a16:creationId xmlns:a16="http://schemas.microsoft.com/office/drawing/2014/main" id="{104069CA-7BBB-4777-979E-69637FD2511B}"/>
            </a:ext>
          </a:extLst>
        </xdr:cNvPr>
        <xdr:cNvSpPr txBox="1">
          <a:spLocks noChangeArrowheads="1"/>
        </xdr:cNvSpPr>
      </xdr:nvSpPr>
      <xdr:spPr bwMode="auto">
        <a:xfrm>
          <a:off x="6934200" y="35213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2302" name="Text Box 1">
          <a:extLst>
            <a:ext uri="{FF2B5EF4-FFF2-40B4-BE49-F238E27FC236}">
              <a16:creationId xmlns:a16="http://schemas.microsoft.com/office/drawing/2014/main" id="{AA340CDB-AF19-44F4-8D26-FA693840706F}"/>
            </a:ext>
          </a:extLst>
        </xdr:cNvPr>
        <xdr:cNvSpPr txBox="1">
          <a:spLocks noChangeArrowheads="1"/>
        </xdr:cNvSpPr>
      </xdr:nvSpPr>
      <xdr:spPr bwMode="auto">
        <a:xfrm>
          <a:off x="3781425" y="39404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95250</xdr:rowOff>
    </xdr:from>
    <xdr:to>
      <xdr:col>4</xdr:col>
      <xdr:colOff>95250</xdr:colOff>
      <xdr:row>169</xdr:row>
      <xdr:rowOff>171450</xdr:rowOff>
    </xdr:to>
    <xdr:sp macro="" textlink="">
      <xdr:nvSpPr>
        <xdr:cNvPr id="14082303" name="Text Box 2">
          <a:extLst>
            <a:ext uri="{FF2B5EF4-FFF2-40B4-BE49-F238E27FC236}">
              <a16:creationId xmlns:a16="http://schemas.microsoft.com/office/drawing/2014/main" id="{F517FADD-7E95-4138-9906-3200FECA897B}"/>
            </a:ext>
          </a:extLst>
        </xdr:cNvPr>
        <xdr:cNvSpPr txBox="1">
          <a:spLocks noChangeArrowheads="1"/>
        </xdr:cNvSpPr>
      </xdr:nvSpPr>
      <xdr:spPr bwMode="auto">
        <a:xfrm>
          <a:off x="3781425" y="39500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2304" name="Text Box 3">
          <a:extLst>
            <a:ext uri="{FF2B5EF4-FFF2-40B4-BE49-F238E27FC236}">
              <a16:creationId xmlns:a16="http://schemas.microsoft.com/office/drawing/2014/main" id="{168D95C5-EA16-4603-A8BA-A2DEFCBCDC50}"/>
            </a:ext>
          </a:extLst>
        </xdr:cNvPr>
        <xdr:cNvSpPr txBox="1">
          <a:spLocks noChangeArrowheads="1"/>
        </xdr:cNvSpPr>
      </xdr:nvSpPr>
      <xdr:spPr bwMode="auto">
        <a:xfrm>
          <a:off x="3781425" y="39595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05" name="Text Box 4">
          <a:extLst>
            <a:ext uri="{FF2B5EF4-FFF2-40B4-BE49-F238E27FC236}">
              <a16:creationId xmlns:a16="http://schemas.microsoft.com/office/drawing/2014/main" id="{8AEF495E-CD30-4B9A-A233-E5AC742EA059}"/>
            </a:ext>
          </a:extLst>
        </xdr:cNvPr>
        <xdr:cNvSpPr txBox="1">
          <a:spLocks noChangeArrowheads="1"/>
        </xdr:cNvSpPr>
      </xdr:nvSpPr>
      <xdr:spPr bwMode="auto">
        <a:xfrm>
          <a:off x="378142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06" name="Text Box 5">
          <a:extLst>
            <a:ext uri="{FF2B5EF4-FFF2-40B4-BE49-F238E27FC236}">
              <a16:creationId xmlns:a16="http://schemas.microsoft.com/office/drawing/2014/main" id="{AFDB4166-7117-483E-B1F8-1D3095D89143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95250</xdr:rowOff>
    </xdr:from>
    <xdr:to>
      <xdr:col>4</xdr:col>
      <xdr:colOff>95250</xdr:colOff>
      <xdr:row>172</xdr:row>
      <xdr:rowOff>171450</xdr:rowOff>
    </xdr:to>
    <xdr:sp macro="" textlink="">
      <xdr:nvSpPr>
        <xdr:cNvPr id="14082307" name="Text Box 6">
          <a:extLst>
            <a:ext uri="{FF2B5EF4-FFF2-40B4-BE49-F238E27FC236}">
              <a16:creationId xmlns:a16="http://schemas.microsoft.com/office/drawing/2014/main" id="{FB6878CD-678F-4BD4-A6BC-97148BDBD254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08" name="Text Box 7">
          <a:extLst>
            <a:ext uri="{FF2B5EF4-FFF2-40B4-BE49-F238E27FC236}">
              <a16:creationId xmlns:a16="http://schemas.microsoft.com/office/drawing/2014/main" id="{27F1AA36-FED4-461E-A1FF-0DE68294741C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09" name="Text Box 8">
          <a:extLst>
            <a:ext uri="{FF2B5EF4-FFF2-40B4-BE49-F238E27FC236}">
              <a16:creationId xmlns:a16="http://schemas.microsoft.com/office/drawing/2014/main" id="{B56AB7CC-5B57-4FFB-9817-2F765AC4668B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168</xdr:row>
      <xdr:rowOff>142875</xdr:rowOff>
    </xdr:from>
    <xdr:to>
      <xdr:col>3</xdr:col>
      <xdr:colOff>638175</xdr:colOff>
      <xdr:row>170</xdr:row>
      <xdr:rowOff>28575</xdr:rowOff>
    </xdr:to>
    <xdr:sp macro="" textlink="">
      <xdr:nvSpPr>
        <xdr:cNvPr id="14082310" name="Text Box 9">
          <a:extLst>
            <a:ext uri="{FF2B5EF4-FFF2-40B4-BE49-F238E27FC236}">
              <a16:creationId xmlns:a16="http://schemas.microsoft.com/office/drawing/2014/main" id="{FD29D7DE-D3F3-4D24-97F6-8C0BC9941708}"/>
            </a:ext>
          </a:extLst>
        </xdr:cNvPr>
        <xdr:cNvSpPr txBox="1">
          <a:spLocks noChangeArrowheads="1"/>
        </xdr:cNvSpPr>
      </xdr:nvSpPr>
      <xdr:spPr bwMode="auto">
        <a:xfrm>
          <a:off x="3676650" y="3954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95250</xdr:rowOff>
    </xdr:from>
    <xdr:to>
      <xdr:col>4</xdr:col>
      <xdr:colOff>95250</xdr:colOff>
      <xdr:row>170</xdr:row>
      <xdr:rowOff>171450</xdr:rowOff>
    </xdr:to>
    <xdr:sp macro="" textlink="">
      <xdr:nvSpPr>
        <xdr:cNvPr id="14082311" name="Text Box 10">
          <a:extLst>
            <a:ext uri="{FF2B5EF4-FFF2-40B4-BE49-F238E27FC236}">
              <a16:creationId xmlns:a16="http://schemas.microsoft.com/office/drawing/2014/main" id="{1BF68936-E935-4B5D-AB50-46A89AFE2B1A}"/>
            </a:ext>
          </a:extLst>
        </xdr:cNvPr>
        <xdr:cNvSpPr txBox="1">
          <a:spLocks noChangeArrowheads="1"/>
        </xdr:cNvSpPr>
      </xdr:nvSpPr>
      <xdr:spPr bwMode="auto">
        <a:xfrm>
          <a:off x="378142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2312" name="Text Box 11">
          <a:extLst>
            <a:ext uri="{FF2B5EF4-FFF2-40B4-BE49-F238E27FC236}">
              <a16:creationId xmlns:a16="http://schemas.microsoft.com/office/drawing/2014/main" id="{1F73ABE6-C61D-4E0E-B81C-BDBFB7382E3C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13" name="Text Box 12">
          <a:extLst>
            <a:ext uri="{FF2B5EF4-FFF2-40B4-BE49-F238E27FC236}">
              <a16:creationId xmlns:a16="http://schemas.microsoft.com/office/drawing/2014/main" id="{3C1700A6-3CCA-44A7-AB96-3BC5A503CF27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14" name="Text Box 13">
          <a:extLst>
            <a:ext uri="{FF2B5EF4-FFF2-40B4-BE49-F238E27FC236}">
              <a16:creationId xmlns:a16="http://schemas.microsoft.com/office/drawing/2014/main" id="{EEC146F3-1617-4654-BDF6-B96F6C92EA5E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95250</xdr:rowOff>
    </xdr:from>
    <xdr:to>
      <xdr:col>4</xdr:col>
      <xdr:colOff>95250</xdr:colOff>
      <xdr:row>171</xdr:row>
      <xdr:rowOff>171450</xdr:rowOff>
    </xdr:to>
    <xdr:sp macro="" textlink="">
      <xdr:nvSpPr>
        <xdr:cNvPr id="14082315" name="Text Box 14">
          <a:extLst>
            <a:ext uri="{FF2B5EF4-FFF2-40B4-BE49-F238E27FC236}">
              <a16:creationId xmlns:a16="http://schemas.microsoft.com/office/drawing/2014/main" id="{469260E8-B828-4CDA-958E-AB4D7B591C44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2316" name="Text Box 15">
          <a:extLst>
            <a:ext uri="{FF2B5EF4-FFF2-40B4-BE49-F238E27FC236}">
              <a16:creationId xmlns:a16="http://schemas.microsoft.com/office/drawing/2014/main" id="{69021CCF-3A04-4C1A-96EB-66A8DC8E2C0B}"/>
            </a:ext>
          </a:extLst>
        </xdr:cNvPr>
        <xdr:cNvSpPr txBox="1">
          <a:spLocks noChangeArrowheads="1"/>
        </xdr:cNvSpPr>
      </xdr:nvSpPr>
      <xdr:spPr bwMode="auto">
        <a:xfrm>
          <a:off x="3781425" y="39938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95250</xdr:rowOff>
    </xdr:from>
    <xdr:to>
      <xdr:col>4</xdr:col>
      <xdr:colOff>95250</xdr:colOff>
      <xdr:row>172</xdr:row>
      <xdr:rowOff>171450</xdr:rowOff>
    </xdr:to>
    <xdr:sp macro="" textlink="">
      <xdr:nvSpPr>
        <xdr:cNvPr id="14082317" name="Text Box 16">
          <a:extLst>
            <a:ext uri="{FF2B5EF4-FFF2-40B4-BE49-F238E27FC236}">
              <a16:creationId xmlns:a16="http://schemas.microsoft.com/office/drawing/2014/main" id="{679DD352-13F6-44C9-B0AC-57EFF8CC033D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95250</xdr:rowOff>
    </xdr:from>
    <xdr:to>
      <xdr:col>4</xdr:col>
      <xdr:colOff>95250</xdr:colOff>
      <xdr:row>172</xdr:row>
      <xdr:rowOff>171450</xdr:rowOff>
    </xdr:to>
    <xdr:sp macro="" textlink="">
      <xdr:nvSpPr>
        <xdr:cNvPr id="14082318" name="Text Box 17">
          <a:extLst>
            <a:ext uri="{FF2B5EF4-FFF2-40B4-BE49-F238E27FC236}">
              <a16:creationId xmlns:a16="http://schemas.microsoft.com/office/drawing/2014/main" id="{05FEC0D1-049D-4E23-B25B-5B2BBBE7F36F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95250</xdr:rowOff>
    </xdr:from>
    <xdr:to>
      <xdr:col>4</xdr:col>
      <xdr:colOff>95250</xdr:colOff>
      <xdr:row>172</xdr:row>
      <xdr:rowOff>171450</xdr:rowOff>
    </xdr:to>
    <xdr:sp macro="" textlink="">
      <xdr:nvSpPr>
        <xdr:cNvPr id="14082319" name="Text Box 18">
          <a:extLst>
            <a:ext uri="{FF2B5EF4-FFF2-40B4-BE49-F238E27FC236}">
              <a16:creationId xmlns:a16="http://schemas.microsoft.com/office/drawing/2014/main" id="{38DD68BA-AD68-443C-829C-9042E70FB8D7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95250</xdr:rowOff>
    </xdr:from>
    <xdr:to>
      <xdr:col>4</xdr:col>
      <xdr:colOff>95250</xdr:colOff>
      <xdr:row>172</xdr:row>
      <xdr:rowOff>171450</xdr:rowOff>
    </xdr:to>
    <xdr:sp macro="" textlink="">
      <xdr:nvSpPr>
        <xdr:cNvPr id="14082320" name="Text Box 19">
          <a:extLst>
            <a:ext uri="{FF2B5EF4-FFF2-40B4-BE49-F238E27FC236}">
              <a16:creationId xmlns:a16="http://schemas.microsoft.com/office/drawing/2014/main" id="{CEBDA56C-2530-4596-B005-A1DA4A31DE5C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114300</xdr:rowOff>
    </xdr:from>
    <xdr:to>
      <xdr:col>4</xdr:col>
      <xdr:colOff>95250</xdr:colOff>
      <xdr:row>173</xdr:row>
      <xdr:rowOff>0</xdr:rowOff>
    </xdr:to>
    <xdr:sp macro="" textlink="">
      <xdr:nvSpPr>
        <xdr:cNvPr id="14082321" name="Text Box 20">
          <a:extLst>
            <a:ext uri="{FF2B5EF4-FFF2-40B4-BE49-F238E27FC236}">
              <a16:creationId xmlns:a16="http://schemas.microsoft.com/office/drawing/2014/main" id="{3E8F2137-45A4-4358-A3AF-3F3BFF5F15CD}"/>
            </a:ext>
          </a:extLst>
        </xdr:cNvPr>
        <xdr:cNvSpPr txBox="1">
          <a:spLocks noChangeArrowheads="1"/>
        </xdr:cNvSpPr>
      </xdr:nvSpPr>
      <xdr:spPr bwMode="auto">
        <a:xfrm>
          <a:off x="3781425" y="40090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22" name="Text Box 21">
          <a:extLst>
            <a:ext uri="{FF2B5EF4-FFF2-40B4-BE49-F238E27FC236}">
              <a16:creationId xmlns:a16="http://schemas.microsoft.com/office/drawing/2014/main" id="{96D9E9F0-43B1-44AD-8D89-3C5182CA761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23" name="Text Box 22">
          <a:extLst>
            <a:ext uri="{FF2B5EF4-FFF2-40B4-BE49-F238E27FC236}">
              <a16:creationId xmlns:a16="http://schemas.microsoft.com/office/drawing/2014/main" id="{FA594204-0DED-462F-BB56-D53533C4E0C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24" name="Text Box 23">
          <a:extLst>
            <a:ext uri="{FF2B5EF4-FFF2-40B4-BE49-F238E27FC236}">
              <a16:creationId xmlns:a16="http://schemas.microsoft.com/office/drawing/2014/main" id="{053AA8D4-1D9C-4602-ADC2-1DC934358E9A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25" name="Text Box 24">
          <a:extLst>
            <a:ext uri="{FF2B5EF4-FFF2-40B4-BE49-F238E27FC236}">
              <a16:creationId xmlns:a16="http://schemas.microsoft.com/office/drawing/2014/main" id="{F578684D-D544-4349-9027-62CBC561EF8A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26" name="Text Box 25">
          <a:extLst>
            <a:ext uri="{FF2B5EF4-FFF2-40B4-BE49-F238E27FC236}">
              <a16:creationId xmlns:a16="http://schemas.microsoft.com/office/drawing/2014/main" id="{1F828134-2412-448F-B9E5-597326215446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27" name="Text Box 26">
          <a:extLst>
            <a:ext uri="{FF2B5EF4-FFF2-40B4-BE49-F238E27FC236}">
              <a16:creationId xmlns:a16="http://schemas.microsoft.com/office/drawing/2014/main" id="{6300F8B0-2334-4407-BB9A-A33566D95B7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28" name="Text Box 27">
          <a:extLst>
            <a:ext uri="{FF2B5EF4-FFF2-40B4-BE49-F238E27FC236}">
              <a16:creationId xmlns:a16="http://schemas.microsoft.com/office/drawing/2014/main" id="{55B09CA5-0521-42EE-BD12-083BDFFD738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29" name="Text Box 28">
          <a:extLst>
            <a:ext uri="{FF2B5EF4-FFF2-40B4-BE49-F238E27FC236}">
              <a16:creationId xmlns:a16="http://schemas.microsoft.com/office/drawing/2014/main" id="{4A7AD8AA-BD7A-4C0C-81AA-3FAC39256D6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0" name="Text Box 29">
          <a:extLst>
            <a:ext uri="{FF2B5EF4-FFF2-40B4-BE49-F238E27FC236}">
              <a16:creationId xmlns:a16="http://schemas.microsoft.com/office/drawing/2014/main" id="{55C75E44-DEEA-4865-B75A-17DD36DDAA3A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1" name="Text Box 30">
          <a:extLst>
            <a:ext uri="{FF2B5EF4-FFF2-40B4-BE49-F238E27FC236}">
              <a16:creationId xmlns:a16="http://schemas.microsoft.com/office/drawing/2014/main" id="{67AEE5DA-63DE-4A53-A9E2-6DE8D69F96E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2" name="Text Box 31">
          <a:extLst>
            <a:ext uri="{FF2B5EF4-FFF2-40B4-BE49-F238E27FC236}">
              <a16:creationId xmlns:a16="http://schemas.microsoft.com/office/drawing/2014/main" id="{5252C2A2-46E6-4136-8D57-DAB2439DDD95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333" name="Text Box 32">
          <a:extLst>
            <a:ext uri="{FF2B5EF4-FFF2-40B4-BE49-F238E27FC236}">
              <a16:creationId xmlns:a16="http://schemas.microsoft.com/office/drawing/2014/main" id="{CF6B8738-C481-4E67-9400-96B08C40661D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34" name="Text Box 33">
          <a:extLst>
            <a:ext uri="{FF2B5EF4-FFF2-40B4-BE49-F238E27FC236}">
              <a16:creationId xmlns:a16="http://schemas.microsoft.com/office/drawing/2014/main" id="{737FAF52-6092-4FA4-9721-416C7280BB3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335" name="Text Box 34">
          <a:extLst>
            <a:ext uri="{FF2B5EF4-FFF2-40B4-BE49-F238E27FC236}">
              <a16:creationId xmlns:a16="http://schemas.microsoft.com/office/drawing/2014/main" id="{9FE1EC66-8ABB-43B3-A1F8-18E9442AF0AF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6" name="Text Box 35">
          <a:extLst>
            <a:ext uri="{FF2B5EF4-FFF2-40B4-BE49-F238E27FC236}">
              <a16:creationId xmlns:a16="http://schemas.microsoft.com/office/drawing/2014/main" id="{36732D6A-B027-4FEC-8913-3FE7C13C39C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7" name="Text Box 36">
          <a:extLst>
            <a:ext uri="{FF2B5EF4-FFF2-40B4-BE49-F238E27FC236}">
              <a16:creationId xmlns:a16="http://schemas.microsoft.com/office/drawing/2014/main" id="{47EDAFE3-2785-4087-ABBB-595302F8F79A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8" name="Text Box 37">
          <a:extLst>
            <a:ext uri="{FF2B5EF4-FFF2-40B4-BE49-F238E27FC236}">
              <a16:creationId xmlns:a16="http://schemas.microsoft.com/office/drawing/2014/main" id="{06F1B2FF-BB01-4A8E-A6E0-ADAD9ED78FF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39" name="Text Box 38">
          <a:extLst>
            <a:ext uri="{FF2B5EF4-FFF2-40B4-BE49-F238E27FC236}">
              <a16:creationId xmlns:a16="http://schemas.microsoft.com/office/drawing/2014/main" id="{932EABBB-62E3-4135-9C7E-ED2F926B4EE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40" name="Text Box 39">
          <a:extLst>
            <a:ext uri="{FF2B5EF4-FFF2-40B4-BE49-F238E27FC236}">
              <a16:creationId xmlns:a16="http://schemas.microsoft.com/office/drawing/2014/main" id="{552B7959-B156-441D-BE81-24DF040BBAB1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41" name="Text Box 40">
          <a:extLst>
            <a:ext uri="{FF2B5EF4-FFF2-40B4-BE49-F238E27FC236}">
              <a16:creationId xmlns:a16="http://schemas.microsoft.com/office/drawing/2014/main" id="{18EE22EF-5B20-4DA1-B1D0-36B61A8043C9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342" name="Text Box 41">
          <a:extLst>
            <a:ext uri="{FF2B5EF4-FFF2-40B4-BE49-F238E27FC236}">
              <a16:creationId xmlns:a16="http://schemas.microsoft.com/office/drawing/2014/main" id="{E0362BC2-4E12-4743-9CFC-D9B28F30964F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43" name="Text Box 42">
          <a:extLst>
            <a:ext uri="{FF2B5EF4-FFF2-40B4-BE49-F238E27FC236}">
              <a16:creationId xmlns:a16="http://schemas.microsoft.com/office/drawing/2014/main" id="{16F9EFF8-6A31-436E-B195-0C36B8AF390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44" name="Text Box 43">
          <a:extLst>
            <a:ext uri="{FF2B5EF4-FFF2-40B4-BE49-F238E27FC236}">
              <a16:creationId xmlns:a16="http://schemas.microsoft.com/office/drawing/2014/main" id="{7F58CC17-FF29-4D1E-9491-AC3DE32CE2B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45" name="Text Box 44">
          <a:extLst>
            <a:ext uri="{FF2B5EF4-FFF2-40B4-BE49-F238E27FC236}">
              <a16:creationId xmlns:a16="http://schemas.microsoft.com/office/drawing/2014/main" id="{0D24F3E4-A50C-47A1-839F-A020999B3200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46" name="Text Box 45">
          <a:extLst>
            <a:ext uri="{FF2B5EF4-FFF2-40B4-BE49-F238E27FC236}">
              <a16:creationId xmlns:a16="http://schemas.microsoft.com/office/drawing/2014/main" id="{E71C365B-F6E5-45F6-809A-300D05D15113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47" name="Text Box 46">
          <a:extLst>
            <a:ext uri="{FF2B5EF4-FFF2-40B4-BE49-F238E27FC236}">
              <a16:creationId xmlns:a16="http://schemas.microsoft.com/office/drawing/2014/main" id="{26BF728B-BD20-449C-88F5-1A593CA3532E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48" name="Text Box 47">
          <a:extLst>
            <a:ext uri="{FF2B5EF4-FFF2-40B4-BE49-F238E27FC236}">
              <a16:creationId xmlns:a16="http://schemas.microsoft.com/office/drawing/2014/main" id="{166CDF9B-A74A-4217-A45F-4B0C26AA7C9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49" name="Text Box 48">
          <a:extLst>
            <a:ext uri="{FF2B5EF4-FFF2-40B4-BE49-F238E27FC236}">
              <a16:creationId xmlns:a16="http://schemas.microsoft.com/office/drawing/2014/main" id="{645849AD-5483-4924-A9C3-67AC882FE9C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0" name="Text Box 49">
          <a:extLst>
            <a:ext uri="{FF2B5EF4-FFF2-40B4-BE49-F238E27FC236}">
              <a16:creationId xmlns:a16="http://schemas.microsoft.com/office/drawing/2014/main" id="{B11D743A-FD67-40FF-AF72-AD7EE960DA8D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1" name="Text Box 50">
          <a:extLst>
            <a:ext uri="{FF2B5EF4-FFF2-40B4-BE49-F238E27FC236}">
              <a16:creationId xmlns:a16="http://schemas.microsoft.com/office/drawing/2014/main" id="{AAACB67D-33AD-4860-BDEA-7191D79C871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2" name="Text Box 51">
          <a:extLst>
            <a:ext uri="{FF2B5EF4-FFF2-40B4-BE49-F238E27FC236}">
              <a16:creationId xmlns:a16="http://schemas.microsoft.com/office/drawing/2014/main" id="{B9FE62A2-9A42-4A87-9AFF-40EC80C18537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3" name="Text Box 52">
          <a:extLst>
            <a:ext uri="{FF2B5EF4-FFF2-40B4-BE49-F238E27FC236}">
              <a16:creationId xmlns:a16="http://schemas.microsoft.com/office/drawing/2014/main" id="{7F33E26F-C4F6-4BB1-8467-600F7BC24C7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4" name="Text Box 53">
          <a:extLst>
            <a:ext uri="{FF2B5EF4-FFF2-40B4-BE49-F238E27FC236}">
              <a16:creationId xmlns:a16="http://schemas.microsoft.com/office/drawing/2014/main" id="{1D550D40-B746-4B64-994B-17AFBC98DF3F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5" name="Text Box 54">
          <a:extLst>
            <a:ext uri="{FF2B5EF4-FFF2-40B4-BE49-F238E27FC236}">
              <a16:creationId xmlns:a16="http://schemas.microsoft.com/office/drawing/2014/main" id="{81CD39A7-87E1-43AA-AA91-258D87400DCB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6" name="Text Box 55">
          <a:extLst>
            <a:ext uri="{FF2B5EF4-FFF2-40B4-BE49-F238E27FC236}">
              <a16:creationId xmlns:a16="http://schemas.microsoft.com/office/drawing/2014/main" id="{83FA85A0-8B13-4113-AC7F-5E80FD0E8D48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7" name="Text Box 56">
          <a:extLst>
            <a:ext uri="{FF2B5EF4-FFF2-40B4-BE49-F238E27FC236}">
              <a16:creationId xmlns:a16="http://schemas.microsoft.com/office/drawing/2014/main" id="{C9A15BD7-EE4F-4A6A-9BF9-A4A81C25AF4E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358" name="Text Box 57">
          <a:extLst>
            <a:ext uri="{FF2B5EF4-FFF2-40B4-BE49-F238E27FC236}">
              <a16:creationId xmlns:a16="http://schemas.microsoft.com/office/drawing/2014/main" id="{377D7F3D-2BF6-4B1D-830D-CDD4A30D67D9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59" name="Text Box 58">
          <a:extLst>
            <a:ext uri="{FF2B5EF4-FFF2-40B4-BE49-F238E27FC236}">
              <a16:creationId xmlns:a16="http://schemas.microsoft.com/office/drawing/2014/main" id="{E9181139-EA58-44A1-AFE5-9DF930FB2812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60" name="Text Box 59">
          <a:extLst>
            <a:ext uri="{FF2B5EF4-FFF2-40B4-BE49-F238E27FC236}">
              <a16:creationId xmlns:a16="http://schemas.microsoft.com/office/drawing/2014/main" id="{2070F1F1-79C9-4547-BE8D-ED57FD52827C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1" name="Text Box 60">
          <a:extLst>
            <a:ext uri="{FF2B5EF4-FFF2-40B4-BE49-F238E27FC236}">
              <a16:creationId xmlns:a16="http://schemas.microsoft.com/office/drawing/2014/main" id="{98034CB3-D854-457A-B764-43AD2A3CE92D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2" name="Text Box 61">
          <a:extLst>
            <a:ext uri="{FF2B5EF4-FFF2-40B4-BE49-F238E27FC236}">
              <a16:creationId xmlns:a16="http://schemas.microsoft.com/office/drawing/2014/main" id="{6D5288AC-FC23-4AF1-AAF8-334EDADEDB5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3" name="Text Box 62">
          <a:extLst>
            <a:ext uri="{FF2B5EF4-FFF2-40B4-BE49-F238E27FC236}">
              <a16:creationId xmlns:a16="http://schemas.microsoft.com/office/drawing/2014/main" id="{977BBB79-DE5E-43C5-AE99-C6D267BE407C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4" name="Text Box 63">
          <a:extLst>
            <a:ext uri="{FF2B5EF4-FFF2-40B4-BE49-F238E27FC236}">
              <a16:creationId xmlns:a16="http://schemas.microsoft.com/office/drawing/2014/main" id="{D3C82330-F860-4108-9991-CFB9A454767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5" name="Text Box 64">
          <a:extLst>
            <a:ext uri="{FF2B5EF4-FFF2-40B4-BE49-F238E27FC236}">
              <a16:creationId xmlns:a16="http://schemas.microsoft.com/office/drawing/2014/main" id="{BB4B42A4-4EC4-4F19-AF88-07E5EE86C05D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6" name="Text Box 65">
          <a:extLst>
            <a:ext uri="{FF2B5EF4-FFF2-40B4-BE49-F238E27FC236}">
              <a16:creationId xmlns:a16="http://schemas.microsoft.com/office/drawing/2014/main" id="{1A54EE7C-9A78-43AD-BCDE-979046C53D9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7" name="Text Box 66">
          <a:extLst>
            <a:ext uri="{FF2B5EF4-FFF2-40B4-BE49-F238E27FC236}">
              <a16:creationId xmlns:a16="http://schemas.microsoft.com/office/drawing/2014/main" id="{A604292E-C6DF-4036-AD98-24453CCA50D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8" name="Text Box 67">
          <a:extLst>
            <a:ext uri="{FF2B5EF4-FFF2-40B4-BE49-F238E27FC236}">
              <a16:creationId xmlns:a16="http://schemas.microsoft.com/office/drawing/2014/main" id="{433EB0CA-3E93-41CE-BC2E-773DD79C768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69" name="Text Box 68">
          <a:extLst>
            <a:ext uri="{FF2B5EF4-FFF2-40B4-BE49-F238E27FC236}">
              <a16:creationId xmlns:a16="http://schemas.microsoft.com/office/drawing/2014/main" id="{FA5B6171-47AC-496B-B437-8D765105B7F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70" name="Text Box 69">
          <a:extLst>
            <a:ext uri="{FF2B5EF4-FFF2-40B4-BE49-F238E27FC236}">
              <a16:creationId xmlns:a16="http://schemas.microsoft.com/office/drawing/2014/main" id="{04BDB021-8F5F-434D-91E8-ACEB214BA12E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71" name="Text Box 70">
          <a:extLst>
            <a:ext uri="{FF2B5EF4-FFF2-40B4-BE49-F238E27FC236}">
              <a16:creationId xmlns:a16="http://schemas.microsoft.com/office/drawing/2014/main" id="{4264D936-B7C5-48A6-83B6-25E845AB153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72" name="Text Box 71">
          <a:extLst>
            <a:ext uri="{FF2B5EF4-FFF2-40B4-BE49-F238E27FC236}">
              <a16:creationId xmlns:a16="http://schemas.microsoft.com/office/drawing/2014/main" id="{D7D279A1-59C9-4671-9815-D03827616EB0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73" name="Text Box 72">
          <a:extLst>
            <a:ext uri="{FF2B5EF4-FFF2-40B4-BE49-F238E27FC236}">
              <a16:creationId xmlns:a16="http://schemas.microsoft.com/office/drawing/2014/main" id="{307BAF59-6EC7-43E6-B659-228745048E0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374" name="Text Box 73">
          <a:extLst>
            <a:ext uri="{FF2B5EF4-FFF2-40B4-BE49-F238E27FC236}">
              <a16:creationId xmlns:a16="http://schemas.microsoft.com/office/drawing/2014/main" id="{2E4F0DF2-5549-4D65-8AB7-B2D490EE30B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75" name="Text Box 74">
          <a:extLst>
            <a:ext uri="{FF2B5EF4-FFF2-40B4-BE49-F238E27FC236}">
              <a16:creationId xmlns:a16="http://schemas.microsoft.com/office/drawing/2014/main" id="{EA2A1482-ADDC-49A8-B232-898FAD526D9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376" name="Text Box 75">
          <a:extLst>
            <a:ext uri="{FF2B5EF4-FFF2-40B4-BE49-F238E27FC236}">
              <a16:creationId xmlns:a16="http://schemas.microsoft.com/office/drawing/2014/main" id="{43DD2099-6F3A-4AC2-AF89-55E5BA02ADE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377" name="Text Box 76">
          <a:extLst>
            <a:ext uri="{FF2B5EF4-FFF2-40B4-BE49-F238E27FC236}">
              <a16:creationId xmlns:a16="http://schemas.microsoft.com/office/drawing/2014/main" id="{280DD3BA-64C6-4272-B9F2-C189E20EED5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378" name="Text Box 77">
          <a:extLst>
            <a:ext uri="{FF2B5EF4-FFF2-40B4-BE49-F238E27FC236}">
              <a16:creationId xmlns:a16="http://schemas.microsoft.com/office/drawing/2014/main" id="{0DFDE84A-2CAD-427F-8BFC-ADB21F5855D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379" name="Text Box 78">
          <a:extLst>
            <a:ext uri="{FF2B5EF4-FFF2-40B4-BE49-F238E27FC236}">
              <a16:creationId xmlns:a16="http://schemas.microsoft.com/office/drawing/2014/main" id="{DD8EA03E-AF4F-4F79-B4C3-6F20FEFB5774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380" name="Text Box 79">
          <a:extLst>
            <a:ext uri="{FF2B5EF4-FFF2-40B4-BE49-F238E27FC236}">
              <a16:creationId xmlns:a16="http://schemas.microsoft.com/office/drawing/2014/main" id="{9D218DD0-ABC1-44D1-B0F9-67AEBE7A652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1" name="Text Box 80">
          <a:extLst>
            <a:ext uri="{FF2B5EF4-FFF2-40B4-BE49-F238E27FC236}">
              <a16:creationId xmlns:a16="http://schemas.microsoft.com/office/drawing/2014/main" id="{27B56D4D-44BE-4793-9CAD-1C3E355D4838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2" name="Text Box 81">
          <a:extLst>
            <a:ext uri="{FF2B5EF4-FFF2-40B4-BE49-F238E27FC236}">
              <a16:creationId xmlns:a16="http://schemas.microsoft.com/office/drawing/2014/main" id="{DC088C13-2B54-4CB8-A545-C167393CE72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3" name="Text Box 82">
          <a:extLst>
            <a:ext uri="{FF2B5EF4-FFF2-40B4-BE49-F238E27FC236}">
              <a16:creationId xmlns:a16="http://schemas.microsoft.com/office/drawing/2014/main" id="{49D1F745-91C7-4211-898F-7E5133FC306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4" name="Text Box 83">
          <a:extLst>
            <a:ext uri="{FF2B5EF4-FFF2-40B4-BE49-F238E27FC236}">
              <a16:creationId xmlns:a16="http://schemas.microsoft.com/office/drawing/2014/main" id="{CB4D19F9-F42B-4F9F-B9D9-F9704B1D874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5" name="Text Box 84">
          <a:extLst>
            <a:ext uri="{FF2B5EF4-FFF2-40B4-BE49-F238E27FC236}">
              <a16:creationId xmlns:a16="http://schemas.microsoft.com/office/drawing/2014/main" id="{1049F7A4-DF49-444F-8453-38F012172898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6" name="Text Box 85">
          <a:extLst>
            <a:ext uri="{FF2B5EF4-FFF2-40B4-BE49-F238E27FC236}">
              <a16:creationId xmlns:a16="http://schemas.microsoft.com/office/drawing/2014/main" id="{7935F0FA-69BA-4503-A362-4FE72B58D84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387" name="Text Box 86">
          <a:extLst>
            <a:ext uri="{FF2B5EF4-FFF2-40B4-BE49-F238E27FC236}">
              <a16:creationId xmlns:a16="http://schemas.microsoft.com/office/drawing/2014/main" id="{F9BE96F3-44D1-46CF-9CE9-B2EE1A357EE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8" name="Text Box 87">
          <a:extLst>
            <a:ext uri="{FF2B5EF4-FFF2-40B4-BE49-F238E27FC236}">
              <a16:creationId xmlns:a16="http://schemas.microsoft.com/office/drawing/2014/main" id="{C7243EE3-F7CB-40DD-9FCC-8179E2AC6B1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389" name="Text Box 88">
          <a:extLst>
            <a:ext uri="{FF2B5EF4-FFF2-40B4-BE49-F238E27FC236}">
              <a16:creationId xmlns:a16="http://schemas.microsoft.com/office/drawing/2014/main" id="{4132211E-2283-4AC3-91D9-67E0A57A86E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390" name="Text Box 89">
          <a:extLst>
            <a:ext uri="{FF2B5EF4-FFF2-40B4-BE49-F238E27FC236}">
              <a16:creationId xmlns:a16="http://schemas.microsoft.com/office/drawing/2014/main" id="{F3B74C89-C5D3-450D-BE5C-87456B700B78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1" name="Text Box 90">
          <a:extLst>
            <a:ext uri="{FF2B5EF4-FFF2-40B4-BE49-F238E27FC236}">
              <a16:creationId xmlns:a16="http://schemas.microsoft.com/office/drawing/2014/main" id="{E02B8EBB-95D9-4E00-B7CA-1563968999C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2" name="Text Box 91">
          <a:extLst>
            <a:ext uri="{FF2B5EF4-FFF2-40B4-BE49-F238E27FC236}">
              <a16:creationId xmlns:a16="http://schemas.microsoft.com/office/drawing/2014/main" id="{6A79AF94-D9B1-41CD-B99B-7F32FCAAEBCB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3" name="Text Box 92">
          <a:extLst>
            <a:ext uri="{FF2B5EF4-FFF2-40B4-BE49-F238E27FC236}">
              <a16:creationId xmlns:a16="http://schemas.microsoft.com/office/drawing/2014/main" id="{DD12AB58-377B-40BA-BB7D-BC5D7F0C883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4" name="Text Box 93">
          <a:extLst>
            <a:ext uri="{FF2B5EF4-FFF2-40B4-BE49-F238E27FC236}">
              <a16:creationId xmlns:a16="http://schemas.microsoft.com/office/drawing/2014/main" id="{2238E002-9E78-4924-B156-541FE42ED4A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5" name="Text Box 94">
          <a:extLst>
            <a:ext uri="{FF2B5EF4-FFF2-40B4-BE49-F238E27FC236}">
              <a16:creationId xmlns:a16="http://schemas.microsoft.com/office/drawing/2014/main" id="{AC55EE9D-EE1E-4B70-8E06-E960156DD8C8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6" name="Text Box 95">
          <a:extLst>
            <a:ext uri="{FF2B5EF4-FFF2-40B4-BE49-F238E27FC236}">
              <a16:creationId xmlns:a16="http://schemas.microsoft.com/office/drawing/2014/main" id="{168A1E36-92F0-4623-B0D8-6E53AB08B265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397" name="Text Box 96">
          <a:extLst>
            <a:ext uri="{FF2B5EF4-FFF2-40B4-BE49-F238E27FC236}">
              <a16:creationId xmlns:a16="http://schemas.microsoft.com/office/drawing/2014/main" id="{F0D958B6-0934-4B50-A533-D7AA0AF2040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8" name="Text Box 97">
          <a:extLst>
            <a:ext uri="{FF2B5EF4-FFF2-40B4-BE49-F238E27FC236}">
              <a16:creationId xmlns:a16="http://schemas.microsoft.com/office/drawing/2014/main" id="{4EBBF369-02C8-4BF0-888C-75046C0A10CA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95250</xdr:rowOff>
    </xdr:from>
    <xdr:to>
      <xdr:col>4</xdr:col>
      <xdr:colOff>95250</xdr:colOff>
      <xdr:row>175</xdr:row>
      <xdr:rowOff>171450</xdr:rowOff>
    </xdr:to>
    <xdr:sp macro="" textlink="">
      <xdr:nvSpPr>
        <xdr:cNvPr id="14082399" name="Text Box 98">
          <a:extLst>
            <a:ext uri="{FF2B5EF4-FFF2-40B4-BE49-F238E27FC236}">
              <a16:creationId xmlns:a16="http://schemas.microsoft.com/office/drawing/2014/main" id="{5EB6843A-57D3-49E2-B51A-A72CC0418F91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00" name="Text Box 99">
          <a:extLst>
            <a:ext uri="{FF2B5EF4-FFF2-40B4-BE49-F238E27FC236}">
              <a16:creationId xmlns:a16="http://schemas.microsoft.com/office/drawing/2014/main" id="{F492F9FD-FC5A-485C-8CE9-99B3E7401D7C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1" name="Text Box 100">
          <a:extLst>
            <a:ext uri="{FF2B5EF4-FFF2-40B4-BE49-F238E27FC236}">
              <a16:creationId xmlns:a16="http://schemas.microsoft.com/office/drawing/2014/main" id="{D973A3AB-A785-4128-B5D9-D6594B1301B8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2" name="Text Box 101">
          <a:extLst>
            <a:ext uri="{FF2B5EF4-FFF2-40B4-BE49-F238E27FC236}">
              <a16:creationId xmlns:a16="http://schemas.microsoft.com/office/drawing/2014/main" id="{2DA609E5-E7B7-4BD7-94FB-A56C9023CD9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3" name="Text Box 102">
          <a:extLst>
            <a:ext uri="{FF2B5EF4-FFF2-40B4-BE49-F238E27FC236}">
              <a16:creationId xmlns:a16="http://schemas.microsoft.com/office/drawing/2014/main" id="{5B10A27D-055A-486C-A628-C6C2C7BE009F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4" name="Text Box 103">
          <a:extLst>
            <a:ext uri="{FF2B5EF4-FFF2-40B4-BE49-F238E27FC236}">
              <a16:creationId xmlns:a16="http://schemas.microsoft.com/office/drawing/2014/main" id="{5C3D3670-B67C-4CC5-BB48-BAD58C08AA00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5" name="Text Box 104">
          <a:extLst>
            <a:ext uri="{FF2B5EF4-FFF2-40B4-BE49-F238E27FC236}">
              <a16:creationId xmlns:a16="http://schemas.microsoft.com/office/drawing/2014/main" id="{D9C95F5A-FFAA-4652-A778-21EDC4C0ACA7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6" name="Text Box 105">
          <a:extLst>
            <a:ext uri="{FF2B5EF4-FFF2-40B4-BE49-F238E27FC236}">
              <a16:creationId xmlns:a16="http://schemas.microsoft.com/office/drawing/2014/main" id="{70571D16-7BE1-4374-A9FE-768380D3BBA9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07" name="Text Box 106">
          <a:extLst>
            <a:ext uri="{FF2B5EF4-FFF2-40B4-BE49-F238E27FC236}">
              <a16:creationId xmlns:a16="http://schemas.microsoft.com/office/drawing/2014/main" id="{DC01F7FB-7437-4676-B01D-DB5E1624C515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8" name="Text Box 107">
          <a:extLst>
            <a:ext uri="{FF2B5EF4-FFF2-40B4-BE49-F238E27FC236}">
              <a16:creationId xmlns:a16="http://schemas.microsoft.com/office/drawing/2014/main" id="{2C9B93CA-5881-46D7-95E0-8A4277995C7E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09" name="Text Box 108">
          <a:extLst>
            <a:ext uri="{FF2B5EF4-FFF2-40B4-BE49-F238E27FC236}">
              <a16:creationId xmlns:a16="http://schemas.microsoft.com/office/drawing/2014/main" id="{B0A4475E-EC3A-4D43-8876-C14D486A11D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10" name="Text Box 109">
          <a:extLst>
            <a:ext uri="{FF2B5EF4-FFF2-40B4-BE49-F238E27FC236}">
              <a16:creationId xmlns:a16="http://schemas.microsoft.com/office/drawing/2014/main" id="{E31BCB6F-36D4-426A-B902-87BBC12FA4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1" name="Text Box 110">
          <a:extLst>
            <a:ext uri="{FF2B5EF4-FFF2-40B4-BE49-F238E27FC236}">
              <a16:creationId xmlns:a16="http://schemas.microsoft.com/office/drawing/2014/main" id="{843C6697-178C-4379-84BF-5E615C982D44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2" name="Text Box 111">
          <a:extLst>
            <a:ext uri="{FF2B5EF4-FFF2-40B4-BE49-F238E27FC236}">
              <a16:creationId xmlns:a16="http://schemas.microsoft.com/office/drawing/2014/main" id="{ABB0857F-3140-4D1A-8BEB-302EA60291E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3" name="Text Box 112">
          <a:extLst>
            <a:ext uri="{FF2B5EF4-FFF2-40B4-BE49-F238E27FC236}">
              <a16:creationId xmlns:a16="http://schemas.microsoft.com/office/drawing/2014/main" id="{991F0E84-330B-468E-8713-B2C44FD6A833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4" name="Text Box 113">
          <a:extLst>
            <a:ext uri="{FF2B5EF4-FFF2-40B4-BE49-F238E27FC236}">
              <a16:creationId xmlns:a16="http://schemas.microsoft.com/office/drawing/2014/main" id="{894816E8-97A4-4FFA-9D26-C70EF92FFEB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5" name="Text Box 114">
          <a:extLst>
            <a:ext uri="{FF2B5EF4-FFF2-40B4-BE49-F238E27FC236}">
              <a16:creationId xmlns:a16="http://schemas.microsoft.com/office/drawing/2014/main" id="{E8774B0D-573C-47AE-81A9-3F336AAB982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6" name="Text Box 115">
          <a:extLst>
            <a:ext uri="{FF2B5EF4-FFF2-40B4-BE49-F238E27FC236}">
              <a16:creationId xmlns:a16="http://schemas.microsoft.com/office/drawing/2014/main" id="{86F734A3-A018-472A-9011-93981DE76103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17" name="Text Box 116">
          <a:extLst>
            <a:ext uri="{FF2B5EF4-FFF2-40B4-BE49-F238E27FC236}">
              <a16:creationId xmlns:a16="http://schemas.microsoft.com/office/drawing/2014/main" id="{3A0E7BEC-1452-4A4F-A78F-0E21187D045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8" name="Text Box 117">
          <a:extLst>
            <a:ext uri="{FF2B5EF4-FFF2-40B4-BE49-F238E27FC236}">
              <a16:creationId xmlns:a16="http://schemas.microsoft.com/office/drawing/2014/main" id="{2DADC73B-F851-405F-9B07-2BC632915DC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95250</xdr:rowOff>
    </xdr:from>
    <xdr:to>
      <xdr:col>4</xdr:col>
      <xdr:colOff>95250</xdr:colOff>
      <xdr:row>176</xdr:row>
      <xdr:rowOff>171450</xdr:rowOff>
    </xdr:to>
    <xdr:sp macro="" textlink="">
      <xdr:nvSpPr>
        <xdr:cNvPr id="14082419" name="Text Box 118">
          <a:extLst>
            <a:ext uri="{FF2B5EF4-FFF2-40B4-BE49-F238E27FC236}">
              <a16:creationId xmlns:a16="http://schemas.microsoft.com/office/drawing/2014/main" id="{8C58507B-A34A-4C2D-806C-886D39723FF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20" name="Text Box 119">
          <a:extLst>
            <a:ext uri="{FF2B5EF4-FFF2-40B4-BE49-F238E27FC236}">
              <a16:creationId xmlns:a16="http://schemas.microsoft.com/office/drawing/2014/main" id="{D1C33C2B-E3B9-429B-A7B4-7442D3C7AF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21" name="Text Box 120">
          <a:extLst>
            <a:ext uri="{FF2B5EF4-FFF2-40B4-BE49-F238E27FC236}">
              <a16:creationId xmlns:a16="http://schemas.microsoft.com/office/drawing/2014/main" id="{2C756DA1-D2AD-492B-AECD-FBD80D4410A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422" name="Text Box 121">
          <a:extLst>
            <a:ext uri="{FF2B5EF4-FFF2-40B4-BE49-F238E27FC236}">
              <a16:creationId xmlns:a16="http://schemas.microsoft.com/office/drawing/2014/main" id="{B66AF5D2-5E82-40C6-9BE3-A3EEE83B1468}"/>
            </a:ext>
          </a:extLst>
        </xdr:cNvPr>
        <xdr:cNvSpPr txBox="1">
          <a:spLocks noChangeArrowheads="1"/>
        </xdr:cNvSpPr>
      </xdr:nvSpPr>
      <xdr:spPr bwMode="auto">
        <a:xfrm>
          <a:off x="378142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2423" name="Text Box 122">
          <a:extLst>
            <a:ext uri="{FF2B5EF4-FFF2-40B4-BE49-F238E27FC236}">
              <a16:creationId xmlns:a16="http://schemas.microsoft.com/office/drawing/2014/main" id="{9F0B37DB-90CE-4AAC-970F-0C25A53E92F0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114300</xdr:rowOff>
    </xdr:from>
    <xdr:to>
      <xdr:col>4</xdr:col>
      <xdr:colOff>95250</xdr:colOff>
      <xdr:row>174</xdr:row>
      <xdr:rowOff>0</xdr:rowOff>
    </xdr:to>
    <xdr:sp macro="" textlink="">
      <xdr:nvSpPr>
        <xdr:cNvPr id="14082424" name="Text Box 123">
          <a:extLst>
            <a:ext uri="{FF2B5EF4-FFF2-40B4-BE49-F238E27FC236}">
              <a16:creationId xmlns:a16="http://schemas.microsoft.com/office/drawing/2014/main" id="{B2CE87A4-25A5-40FB-AC8C-591957F278DB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425" name="Text Box 124">
          <a:extLst>
            <a:ext uri="{FF2B5EF4-FFF2-40B4-BE49-F238E27FC236}">
              <a16:creationId xmlns:a16="http://schemas.microsoft.com/office/drawing/2014/main" id="{79A2DED9-5673-46E0-B045-A9FE0F7A06D9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426" name="Text Box 125">
          <a:extLst>
            <a:ext uri="{FF2B5EF4-FFF2-40B4-BE49-F238E27FC236}">
              <a16:creationId xmlns:a16="http://schemas.microsoft.com/office/drawing/2014/main" id="{89619299-D8FF-4BFA-8998-83FD3DBD850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27" name="Text Box 126">
          <a:extLst>
            <a:ext uri="{FF2B5EF4-FFF2-40B4-BE49-F238E27FC236}">
              <a16:creationId xmlns:a16="http://schemas.microsoft.com/office/drawing/2014/main" id="{C02BB236-4979-41AC-8A0D-86CB364A804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28" name="Text Box 127">
          <a:extLst>
            <a:ext uri="{FF2B5EF4-FFF2-40B4-BE49-F238E27FC236}">
              <a16:creationId xmlns:a16="http://schemas.microsoft.com/office/drawing/2014/main" id="{31582905-9728-42EF-806E-0450D98F772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114300</xdr:rowOff>
    </xdr:from>
    <xdr:to>
      <xdr:col>4</xdr:col>
      <xdr:colOff>95250</xdr:colOff>
      <xdr:row>175</xdr:row>
      <xdr:rowOff>0</xdr:rowOff>
    </xdr:to>
    <xdr:sp macro="" textlink="">
      <xdr:nvSpPr>
        <xdr:cNvPr id="14082429" name="Text Box 128">
          <a:extLst>
            <a:ext uri="{FF2B5EF4-FFF2-40B4-BE49-F238E27FC236}">
              <a16:creationId xmlns:a16="http://schemas.microsoft.com/office/drawing/2014/main" id="{5BA01052-5480-4EBA-B6B6-EC6E19B70C6D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30" name="Text Box 129">
          <a:extLst>
            <a:ext uri="{FF2B5EF4-FFF2-40B4-BE49-F238E27FC236}">
              <a16:creationId xmlns:a16="http://schemas.microsoft.com/office/drawing/2014/main" id="{9C04E4FA-5E83-4617-9423-4CFEAE1586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31" name="Text Box 130">
          <a:extLst>
            <a:ext uri="{FF2B5EF4-FFF2-40B4-BE49-F238E27FC236}">
              <a16:creationId xmlns:a16="http://schemas.microsoft.com/office/drawing/2014/main" id="{E3727690-1AB1-4C3F-B352-EDBC7F8419CE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32" name="Text Box 131">
          <a:extLst>
            <a:ext uri="{FF2B5EF4-FFF2-40B4-BE49-F238E27FC236}">
              <a16:creationId xmlns:a16="http://schemas.microsoft.com/office/drawing/2014/main" id="{A9165CBF-1EA4-4374-971F-11E1F01F65D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33" name="Text Box 132">
          <a:extLst>
            <a:ext uri="{FF2B5EF4-FFF2-40B4-BE49-F238E27FC236}">
              <a16:creationId xmlns:a16="http://schemas.microsoft.com/office/drawing/2014/main" id="{0ACFFC1B-2677-461A-87B2-6F4A8DDFE479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34" name="Text Box 133">
          <a:extLst>
            <a:ext uri="{FF2B5EF4-FFF2-40B4-BE49-F238E27FC236}">
              <a16:creationId xmlns:a16="http://schemas.microsoft.com/office/drawing/2014/main" id="{69CAFB58-A788-41A8-80E0-B11748ACE7F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35" name="Text Box 134">
          <a:extLst>
            <a:ext uri="{FF2B5EF4-FFF2-40B4-BE49-F238E27FC236}">
              <a16:creationId xmlns:a16="http://schemas.microsoft.com/office/drawing/2014/main" id="{295B526C-CF82-4833-A8B1-4A224A91871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36" name="Text Box 135">
          <a:extLst>
            <a:ext uri="{FF2B5EF4-FFF2-40B4-BE49-F238E27FC236}">
              <a16:creationId xmlns:a16="http://schemas.microsoft.com/office/drawing/2014/main" id="{C1E9DAA6-B5EE-4CDA-A835-6E43B51A140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437" name="Text Box 136">
          <a:extLst>
            <a:ext uri="{FF2B5EF4-FFF2-40B4-BE49-F238E27FC236}">
              <a16:creationId xmlns:a16="http://schemas.microsoft.com/office/drawing/2014/main" id="{617FDFC0-EB34-4078-A54D-B4ED0F34D97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38" name="Text Box 137">
          <a:extLst>
            <a:ext uri="{FF2B5EF4-FFF2-40B4-BE49-F238E27FC236}">
              <a16:creationId xmlns:a16="http://schemas.microsoft.com/office/drawing/2014/main" id="{59111DEC-2781-42DA-AB57-CA92042EE7C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39" name="Text Box 138">
          <a:extLst>
            <a:ext uri="{FF2B5EF4-FFF2-40B4-BE49-F238E27FC236}">
              <a16:creationId xmlns:a16="http://schemas.microsoft.com/office/drawing/2014/main" id="{16126EB2-E470-46FA-8A2E-A305C76C158B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114300</xdr:rowOff>
    </xdr:from>
    <xdr:to>
      <xdr:col>4</xdr:col>
      <xdr:colOff>95250</xdr:colOff>
      <xdr:row>176</xdr:row>
      <xdr:rowOff>0</xdr:rowOff>
    </xdr:to>
    <xdr:sp macro="" textlink="">
      <xdr:nvSpPr>
        <xdr:cNvPr id="14082440" name="Text Box 139">
          <a:extLst>
            <a:ext uri="{FF2B5EF4-FFF2-40B4-BE49-F238E27FC236}">
              <a16:creationId xmlns:a16="http://schemas.microsoft.com/office/drawing/2014/main" id="{F8AF59C2-7464-4A36-9A1F-4A88B9C738DC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41" name="Text Box 140">
          <a:extLst>
            <a:ext uri="{FF2B5EF4-FFF2-40B4-BE49-F238E27FC236}">
              <a16:creationId xmlns:a16="http://schemas.microsoft.com/office/drawing/2014/main" id="{16E9AEF4-4A2D-4F9D-9D3E-F655534FD1A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42" name="Text Box 141">
          <a:extLst>
            <a:ext uri="{FF2B5EF4-FFF2-40B4-BE49-F238E27FC236}">
              <a16:creationId xmlns:a16="http://schemas.microsoft.com/office/drawing/2014/main" id="{095083E2-F9F4-4A5A-8203-FEC68E89F275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43" name="Text Box 142">
          <a:extLst>
            <a:ext uri="{FF2B5EF4-FFF2-40B4-BE49-F238E27FC236}">
              <a16:creationId xmlns:a16="http://schemas.microsoft.com/office/drawing/2014/main" id="{13706DAF-F808-45BD-B8C2-602AB3938FE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44" name="Text Box 143">
          <a:extLst>
            <a:ext uri="{FF2B5EF4-FFF2-40B4-BE49-F238E27FC236}">
              <a16:creationId xmlns:a16="http://schemas.microsoft.com/office/drawing/2014/main" id="{5062EF02-1794-47DC-9038-573AEA53740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45" name="Text Box 144">
          <a:extLst>
            <a:ext uri="{FF2B5EF4-FFF2-40B4-BE49-F238E27FC236}">
              <a16:creationId xmlns:a16="http://schemas.microsoft.com/office/drawing/2014/main" id="{576A52ED-0780-4118-958F-B4FEE3926A5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46" name="Text Box 145">
          <a:extLst>
            <a:ext uri="{FF2B5EF4-FFF2-40B4-BE49-F238E27FC236}">
              <a16:creationId xmlns:a16="http://schemas.microsoft.com/office/drawing/2014/main" id="{02781657-86FD-4AE8-AE37-06857C88D08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47" name="Text Box 146">
          <a:extLst>
            <a:ext uri="{FF2B5EF4-FFF2-40B4-BE49-F238E27FC236}">
              <a16:creationId xmlns:a16="http://schemas.microsoft.com/office/drawing/2014/main" id="{5ECE6B96-2577-444C-A594-70C3E9E804B6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48" name="Text Box 147">
          <a:extLst>
            <a:ext uri="{FF2B5EF4-FFF2-40B4-BE49-F238E27FC236}">
              <a16:creationId xmlns:a16="http://schemas.microsoft.com/office/drawing/2014/main" id="{6F0B2CF8-D6C4-4B37-8C0A-B755EFC1C0B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49" name="Text Box 148">
          <a:extLst>
            <a:ext uri="{FF2B5EF4-FFF2-40B4-BE49-F238E27FC236}">
              <a16:creationId xmlns:a16="http://schemas.microsoft.com/office/drawing/2014/main" id="{AE4E2F20-1952-4775-8AD6-0B48A34D9FA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50" name="Text Box 149">
          <a:extLst>
            <a:ext uri="{FF2B5EF4-FFF2-40B4-BE49-F238E27FC236}">
              <a16:creationId xmlns:a16="http://schemas.microsoft.com/office/drawing/2014/main" id="{118C6F9E-A2A1-4CB7-8A62-A5DDF12DDA5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51" name="Text Box 150">
          <a:extLst>
            <a:ext uri="{FF2B5EF4-FFF2-40B4-BE49-F238E27FC236}">
              <a16:creationId xmlns:a16="http://schemas.microsoft.com/office/drawing/2014/main" id="{06695AFB-77F9-4BC3-8F5F-38E10521460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52" name="Text Box 151">
          <a:extLst>
            <a:ext uri="{FF2B5EF4-FFF2-40B4-BE49-F238E27FC236}">
              <a16:creationId xmlns:a16="http://schemas.microsoft.com/office/drawing/2014/main" id="{EBA5846E-18D3-4D00-A05F-82CF848EABC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53" name="Text Box 152">
          <a:extLst>
            <a:ext uri="{FF2B5EF4-FFF2-40B4-BE49-F238E27FC236}">
              <a16:creationId xmlns:a16="http://schemas.microsoft.com/office/drawing/2014/main" id="{BBEDE671-F890-4EBB-A8F0-CBB2D910B8F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54" name="Text Box 153">
          <a:extLst>
            <a:ext uri="{FF2B5EF4-FFF2-40B4-BE49-F238E27FC236}">
              <a16:creationId xmlns:a16="http://schemas.microsoft.com/office/drawing/2014/main" id="{FFB82A95-A32F-4059-8A21-BFC236F3CED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55" name="Text Box 154">
          <a:extLst>
            <a:ext uri="{FF2B5EF4-FFF2-40B4-BE49-F238E27FC236}">
              <a16:creationId xmlns:a16="http://schemas.microsoft.com/office/drawing/2014/main" id="{51F86462-9C54-448C-B2E0-C887954AECB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56" name="Text Box 155">
          <a:extLst>
            <a:ext uri="{FF2B5EF4-FFF2-40B4-BE49-F238E27FC236}">
              <a16:creationId xmlns:a16="http://schemas.microsoft.com/office/drawing/2014/main" id="{8C835D80-FBB0-4D4F-A50D-5CC60C8E8E9B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57" name="Text Box 156">
          <a:extLst>
            <a:ext uri="{FF2B5EF4-FFF2-40B4-BE49-F238E27FC236}">
              <a16:creationId xmlns:a16="http://schemas.microsoft.com/office/drawing/2014/main" id="{30DA9F75-1CB2-451A-92EF-FA0CE6FFC0D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58" name="Text Box 157">
          <a:extLst>
            <a:ext uri="{FF2B5EF4-FFF2-40B4-BE49-F238E27FC236}">
              <a16:creationId xmlns:a16="http://schemas.microsoft.com/office/drawing/2014/main" id="{54F09010-1EAB-444D-B65D-E7E279E0885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59" name="Text Box 158">
          <a:extLst>
            <a:ext uri="{FF2B5EF4-FFF2-40B4-BE49-F238E27FC236}">
              <a16:creationId xmlns:a16="http://schemas.microsoft.com/office/drawing/2014/main" id="{9EEA25D0-43DC-43C2-AE26-F6D41FB0CB62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460" name="Text Box 159">
          <a:extLst>
            <a:ext uri="{FF2B5EF4-FFF2-40B4-BE49-F238E27FC236}">
              <a16:creationId xmlns:a16="http://schemas.microsoft.com/office/drawing/2014/main" id="{B5744995-5BD3-4696-A614-2160A7CBF7F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61" name="Text Box 160">
          <a:extLst>
            <a:ext uri="{FF2B5EF4-FFF2-40B4-BE49-F238E27FC236}">
              <a16:creationId xmlns:a16="http://schemas.microsoft.com/office/drawing/2014/main" id="{FCF91DF1-067B-47D0-A78F-57CBFAD5384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62" name="Text Box 161">
          <a:extLst>
            <a:ext uri="{FF2B5EF4-FFF2-40B4-BE49-F238E27FC236}">
              <a16:creationId xmlns:a16="http://schemas.microsoft.com/office/drawing/2014/main" id="{84CE2742-34EC-4F69-8C47-6245CDD4017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114300</xdr:rowOff>
    </xdr:from>
    <xdr:to>
      <xdr:col>4</xdr:col>
      <xdr:colOff>95250</xdr:colOff>
      <xdr:row>177</xdr:row>
      <xdr:rowOff>0</xdr:rowOff>
    </xdr:to>
    <xdr:sp macro="" textlink="">
      <xdr:nvSpPr>
        <xdr:cNvPr id="14082463" name="Text Box 162">
          <a:extLst>
            <a:ext uri="{FF2B5EF4-FFF2-40B4-BE49-F238E27FC236}">
              <a16:creationId xmlns:a16="http://schemas.microsoft.com/office/drawing/2014/main" id="{3B7B3BCE-66D3-473B-B110-4912B42C5E31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64" name="Text Box 163">
          <a:extLst>
            <a:ext uri="{FF2B5EF4-FFF2-40B4-BE49-F238E27FC236}">
              <a16:creationId xmlns:a16="http://schemas.microsoft.com/office/drawing/2014/main" id="{BD8518AC-3D1B-478E-AA5E-A65BB253041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65" name="Text Box 164">
          <a:extLst>
            <a:ext uri="{FF2B5EF4-FFF2-40B4-BE49-F238E27FC236}">
              <a16:creationId xmlns:a16="http://schemas.microsoft.com/office/drawing/2014/main" id="{B690BBA7-7519-4FD6-8C5F-52E9D689B29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66" name="Text Box 165">
          <a:extLst>
            <a:ext uri="{FF2B5EF4-FFF2-40B4-BE49-F238E27FC236}">
              <a16:creationId xmlns:a16="http://schemas.microsoft.com/office/drawing/2014/main" id="{F735B271-445E-4E9F-80D0-DA82C2E4AA7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67" name="Text Box 166">
          <a:extLst>
            <a:ext uri="{FF2B5EF4-FFF2-40B4-BE49-F238E27FC236}">
              <a16:creationId xmlns:a16="http://schemas.microsoft.com/office/drawing/2014/main" id="{88E1F807-AF42-40E6-B4A9-AB219189174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68" name="Text Box 167">
          <a:extLst>
            <a:ext uri="{FF2B5EF4-FFF2-40B4-BE49-F238E27FC236}">
              <a16:creationId xmlns:a16="http://schemas.microsoft.com/office/drawing/2014/main" id="{37F93260-6441-4333-9657-7836AED9D64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69" name="Text Box 168">
          <a:extLst>
            <a:ext uri="{FF2B5EF4-FFF2-40B4-BE49-F238E27FC236}">
              <a16:creationId xmlns:a16="http://schemas.microsoft.com/office/drawing/2014/main" id="{7F6133A0-083D-49A2-A310-D470A4060DF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0" name="Text Box 169">
          <a:extLst>
            <a:ext uri="{FF2B5EF4-FFF2-40B4-BE49-F238E27FC236}">
              <a16:creationId xmlns:a16="http://schemas.microsoft.com/office/drawing/2014/main" id="{C0CCA8B1-1128-4815-83B1-D76BA403F0F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1" name="Text Box 170">
          <a:extLst>
            <a:ext uri="{FF2B5EF4-FFF2-40B4-BE49-F238E27FC236}">
              <a16:creationId xmlns:a16="http://schemas.microsoft.com/office/drawing/2014/main" id="{A5A43A71-8330-4F64-A5A5-8578DF1FA7B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72" name="Text Box 171">
          <a:extLst>
            <a:ext uri="{FF2B5EF4-FFF2-40B4-BE49-F238E27FC236}">
              <a16:creationId xmlns:a16="http://schemas.microsoft.com/office/drawing/2014/main" id="{AE33C1CA-28DA-4A5B-A751-0A70DB782F0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3" name="Text Box 172">
          <a:extLst>
            <a:ext uri="{FF2B5EF4-FFF2-40B4-BE49-F238E27FC236}">
              <a16:creationId xmlns:a16="http://schemas.microsoft.com/office/drawing/2014/main" id="{B928E642-E8EB-45A3-A881-0EA4E9E30CF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74" name="Text Box 173">
          <a:extLst>
            <a:ext uri="{FF2B5EF4-FFF2-40B4-BE49-F238E27FC236}">
              <a16:creationId xmlns:a16="http://schemas.microsoft.com/office/drawing/2014/main" id="{4126A5E9-68A1-4376-B6CF-71E015CC820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75" name="Text Box 174">
          <a:extLst>
            <a:ext uri="{FF2B5EF4-FFF2-40B4-BE49-F238E27FC236}">
              <a16:creationId xmlns:a16="http://schemas.microsoft.com/office/drawing/2014/main" id="{25654EC0-D8FA-4656-8ED3-2460A93D9F2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6" name="Text Box 175">
          <a:extLst>
            <a:ext uri="{FF2B5EF4-FFF2-40B4-BE49-F238E27FC236}">
              <a16:creationId xmlns:a16="http://schemas.microsoft.com/office/drawing/2014/main" id="{2941C662-B735-40C4-8120-5D12E3C619C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7" name="Text Box 176">
          <a:extLst>
            <a:ext uri="{FF2B5EF4-FFF2-40B4-BE49-F238E27FC236}">
              <a16:creationId xmlns:a16="http://schemas.microsoft.com/office/drawing/2014/main" id="{C6DB6977-3571-42D8-BD0D-D51209D9C3F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8" name="Text Box 177">
          <a:extLst>
            <a:ext uri="{FF2B5EF4-FFF2-40B4-BE49-F238E27FC236}">
              <a16:creationId xmlns:a16="http://schemas.microsoft.com/office/drawing/2014/main" id="{534B1591-DBE2-448F-BEE4-C27EF25C5FA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79" name="Text Box 178">
          <a:extLst>
            <a:ext uri="{FF2B5EF4-FFF2-40B4-BE49-F238E27FC236}">
              <a16:creationId xmlns:a16="http://schemas.microsoft.com/office/drawing/2014/main" id="{8006843F-7556-416B-B2CA-3E53B117FA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80" name="Text Box 179">
          <a:extLst>
            <a:ext uri="{FF2B5EF4-FFF2-40B4-BE49-F238E27FC236}">
              <a16:creationId xmlns:a16="http://schemas.microsoft.com/office/drawing/2014/main" id="{08C30E2D-8AE3-4D0C-B5F0-0D4AE60AED6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81" name="Text Box 180">
          <a:extLst>
            <a:ext uri="{FF2B5EF4-FFF2-40B4-BE49-F238E27FC236}">
              <a16:creationId xmlns:a16="http://schemas.microsoft.com/office/drawing/2014/main" id="{9517353D-E865-40CB-9735-D56E06F26DC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82" name="Text Box 181">
          <a:extLst>
            <a:ext uri="{FF2B5EF4-FFF2-40B4-BE49-F238E27FC236}">
              <a16:creationId xmlns:a16="http://schemas.microsoft.com/office/drawing/2014/main" id="{78ABFDD0-937B-4475-81DF-FDB98A33D33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83" name="Text Box 182">
          <a:extLst>
            <a:ext uri="{FF2B5EF4-FFF2-40B4-BE49-F238E27FC236}">
              <a16:creationId xmlns:a16="http://schemas.microsoft.com/office/drawing/2014/main" id="{F3CE6E8F-13E9-4645-9282-1D212AEA3D3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84" name="Text Box 183">
          <a:extLst>
            <a:ext uri="{FF2B5EF4-FFF2-40B4-BE49-F238E27FC236}">
              <a16:creationId xmlns:a16="http://schemas.microsoft.com/office/drawing/2014/main" id="{C99D7510-44D3-4CD8-98C8-17FE7FA8E3B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85" name="Text Box 184">
          <a:extLst>
            <a:ext uri="{FF2B5EF4-FFF2-40B4-BE49-F238E27FC236}">
              <a16:creationId xmlns:a16="http://schemas.microsoft.com/office/drawing/2014/main" id="{DC3854B1-EACF-41FF-9085-ECA7D88BF80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86" name="Text Box 185">
          <a:extLst>
            <a:ext uri="{FF2B5EF4-FFF2-40B4-BE49-F238E27FC236}">
              <a16:creationId xmlns:a16="http://schemas.microsoft.com/office/drawing/2014/main" id="{D30CCB48-1CCA-418F-A50D-1EE3CFD20F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87" name="Text Box 186">
          <a:extLst>
            <a:ext uri="{FF2B5EF4-FFF2-40B4-BE49-F238E27FC236}">
              <a16:creationId xmlns:a16="http://schemas.microsoft.com/office/drawing/2014/main" id="{0B5207FC-B3E4-4DE2-B0F5-6317BA4D7AD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88" name="Text Box 187">
          <a:extLst>
            <a:ext uri="{FF2B5EF4-FFF2-40B4-BE49-F238E27FC236}">
              <a16:creationId xmlns:a16="http://schemas.microsoft.com/office/drawing/2014/main" id="{8329599D-9A1B-46A7-8015-E3B1C1877B5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89" name="Text Box 188">
          <a:extLst>
            <a:ext uri="{FF2B5EF4-FFF2-40B4-BE49-F238E27FC236}">
              <a16:creationId xmlns:a16="http://schemas.microsoft.com/office/drawing/2014/main" id="{192E7695-F4BD-4E91-813B-A6991CC71D0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90" name="Text Box 189">
          <a:extLst>
            <a:ext uri="{FF2B5EF4-FFF2-40B4-BE49-F238E27FC236}">
              <a16:creationId xmlns:a16="http://schemas.microsoft.com/office/drawing/2014/main" id="{AF7525E6-53D8-4ED7-A166-63FE22CB4AD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91" name="Text Box 190">
          <a:extLst>
            <a:ext uri="{FF2B5EF4-FFF2-40B4-BE49-F238E27FC236}">
              <a16:creationId xmlns:a16="http://schemas.microsoft.com/office/drawing/2014/main" id="{E4C7B487-0BBA-452E-A61F-CF7169C6F51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92" name="Text Box 191">
          <a:extLst>
            <a:ext uri="{FF2B5EF4-FFF2-40B4-BE49-F238E27FC236}">
              <a16:creationId xmlns:a16="http://schemas.microsoft.com/office/drawing/2014/main" id="{E8BB05D9-F066-48B2-BD55-5952F9C2141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93" name="Text Box 192">
          <a:extLst>
            <a:ext uri="{FF2B5EF4-FFF2-40B4-BE49-F238E27FC236}">
              <a16:creationId xmlns:a16="http://schemas.microsoft.com/office/drawing/2014/main" id="{D462D315-A172-4197-AF84-AAAA9ABEB2A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94" name="Text Box 193">
          <a:extLst>
            <a:ext uri="{FF2B5EF4-FFF2-40B4-BE49-F238E27FC236}">
              <a16:creationId xmlns:a16="http://schemas.microsoft.com/office/drawing/2014/main" id="{BAC9CD49-7AB1-4AB2-92E9-88E6B982028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95" name="Text Box 194">
          <a:extLst>
            <a:ext uri="{FF2B5EF4-FFF2-40B4-BE49-F238E27FC236}">
              <a16:creationId xmlns:a16="http://schemas.microsoft.com/office/drawing/2014/main" id="{BB8D8A62-5427-4F01-8565-FE695CCD782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96" name="Text Box 195">
          <a:extLst>
            <a:ext uri="{FF2B5EF4-FFF2-40B4-BE49-F238E27FC236}">
              <a16:creationId xmlns:a16="http://schemas.microsoft.com/office/drawing/2014/main" id="{4A7FCC93-7620-4657-914C-1DDEC65C3E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97" name="Text Box 196">
          <a:extLst>
            <a:ext uri="{FF2B5EF4-FFF2-40B4-BE49-F238E27FC236}">
              <a16:creationId xmlns:a16="http://schemas.microsoft.com/office/drawing/2014/main" id="{2B9A0776-F19A-43CF-8C5C-8BC96CFFB72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498" name="Text Box 197">
          <a:extLst>
            <a:ext uri="{FF2B5EF4-FFF2-40B4-BE49-F238E27FC236}">
              <a16:creationId xmlns:a16="http://schemas.microsoft.com/office/drawing/2014/main" id="{5A408421-AC42-4F76-9D39-7CB2B50183D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499" name="Text Box 198">
          <a:extLst>
            <a:ext uri="{FF2B5EF4-FFF2-40B4-BE49-F238E27FC236}">
              <a16:creationId xmlns:a16="http://schemas.microsoft.com/office/drawing/2014/main" id="{56B1B792-1B1E-4221-A718-7292C2F71FB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00" name="Text Box 199">
          <a:extLst>
            <a:ext uri="{FF2B5EF4-FFF2-40B4-BE49-F238E27FC236}">
              <a16:creationId xmlns:a16="http://schemas.microsoft.com/office/drawing/2014/main" id="{A31A9284-FC23-4EF4-B198-88FEA9F0795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01" name="Text Box 200">
          <a:extLst>
            <a:ext uri="{FF2B5EF4-FFF2-40B4-BE49-F238E27FC236}">
              <a16:creationId xmlns:a16="http://schemas.microsoft.com/office/drawing/2014/main" id="{42412E59-D31E-4971-ABE9-427B12885B2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02" name="Text Box 201">
          <a:extLst>
            <a:ext uri="{FF2B5EF4-FFF2-40B4-BE49-F238E27FC236}">
              <a16:creationId xmlns:a16="http://schemas.microsoft.com/office/drawing/2014/main" id="{F8814AC1-262D-4FF3-A252-37BE2C183A7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114300</xdr:rowOff>
    </xdr:from>
    <xdr:to>
      <xdr:col>4</xdr:col>
      <xdr:colOff>95250</xdr:colOff>
      <xdr:row>178</xdr:row>
      <xdr:rowOff>0</xdr:rowOff>
    </xdr:to>
    <xdr:sp macro="" textlink="">
      <xdr:nvSpPr>
        <xdr:cNvPr id="14082503" name="Text Box 202">
          <a:extLst>
            <a:ext uri="{FF2B5EF4-FFF2-40B4-BE49-F238E27FC236}">
              <a16:creationId xmlns:a16="http://schemas.microsoft.com/office/drawing/2014/main" id="{F8B24933-7D9B-4FBA-8169-A2B423EA2A7E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04" name="Text Box 203">
          <a:extLst>
            <a:ext uri="{FF2B5EF4-FFF2-40B4-BE49-F238E27FC236}">
              <a16:creationId xmlns:a16="http://schemas.microsoft.com/office/drawing/2014/main" id="{E4818721-1D0A-4D49-A82E-EC0FBA74F1B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2505" name="Text Box 204">
          <a:extLst>
            <a:ext uri="{FF2B5EF4-FFF2-40B4-BE49-F238E27FC236}">
              <a16:creationId xmlns:a16="http://schemas.microsoft.com/office/drawing/2014/main" id="{1AE846B7-FD6B-4FA4-BBC2-95DD226D5501}"/>
            </a:ext>
          </a:extLst>
        </xdr:cNvPr>
        <xdr:cNvSpPr txBox="1">
          <a:spLocks noChangeArrowheads="1"/>
        </xdr:cNvSpPr>
      </xdr:nvSpPr>
      <xdr:spPr bwMode="auto">
        <a:xfrm>
          <a:off x="378142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2506" name="Text Box 205">
          <a:extLst>
            <a:ext uri="{FF2B5EF4-FFF2-40B4-BE49-F238E27FC236}">
              <a16:creationId xmlns:a16="http://schemas.microsoft.com/office/drawing/2014/main" id="{B36722AF-331E-4FEC-812A-DABC7E4ABD51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114300</xdr:rowOff>
    </xdr:from>
    <xdr:to>
      <xdr:col>4</xdr:col>
      <xdr:colOff>95250</xdr:colOff>
      <xdr:row>174</xdr:row>
      <xdr:rowOff>0</xdr:rowOff>
    </xdr:to>
    <xdr:sp macro="" textlink="">
      <xdr:nvSpPr>
        <xdr:cNvPr id="14082507" name="Text Box 206">
          <a:extLst>
            <a:ext uri="{FF2B5EF4-FFF2-40B4-BE49-F238E27FC236}">
              <a16:creationId xmlns:a16="http://schemas.microsoft.com/office/drawing/2014/main" id="{719F65CE-58BD-4599-88B7-AB39E533E8E2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508" name="Text Box 207">
          <a:extLst>
            <a:ext uri="{FF2B5EF4-FFF2-40B4-BE49-F238E27FC236}">
              <a16:creationId xmlns:a16="http://schemas.microsoft.com/office/drawing/2014/main" id="{402289EC-6757-4BF6-B52D-39E8DBF896E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09" name="Text Box 208">
          <a:extLst>
            <a:ext uri="{FF2B5EF4-FFF2-40B4-BE49-F238E27FC236}">
              <a16:creationId xmlns:a16="http://schemas.microsoft.com/office/drawing/2014/main" id="{9A3A5C11-7051-4E79-A4F3-4779C498E79A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10" name="Text Box 209">
          <a:extLst>
            <a:ext uri="{FF2B5EF4-FFF2-40B4-BE49-F238E27FC236}">
              <a16:creationId xmlns:a16="http://schemas.microsoft.com/office/drawing/2014/main" id="{F88BE5E0-DA38-49E3-884F-43B244B84A7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11" name="Text Box 210">
          <a:extLst>
            <a:ext uri="{FF2B5EF4-FFF2-40B4-BE49-F238E27FC236}">
              <a16:creationId xmlns:a16="http://schemas.microsoft.com/office/drawing/2014/main" id="{FE96A720-1C54-453A-8A58-439155CA619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12" name="Text Box 211">
          <a:extLst>
            <a:ext uri="{FF2B5EF4-FFF2-40B4-BE49-F238E27FC236}">
              <a16:creationId xmlns:a16="http://schemas.microsoft.com/office/drawing/2014/main" id="{D064A9E3-BCF2-472E-837B-F64F982146D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13" name="Text Box 212">
          <a:extLst>
            <a:ext uri="{FF2B5EF4-FFF2-40B4-BE49-F238E27FC236}">
              <a16:creationId xmlns:a16="http://schemas.microsoft.com/office/drawing/2014/main" id="{B89A06B6-4F22-4963-8870-D8824CCD04C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14" name="Text Box 213">
          <a:extLst>
            <a:ext uri="{FF2B5EF4-FFF2-40B4-BE49-F238E27FC236}">
              <a16:creationId xmlns:a16="http://schemas.microsoft.com/office/drawing/2014/main" id="{956B8ADB-D0BD-42EF-9E9D-CFEED6C034A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15" name="Text Box 214">
          <a:extLst>
            <a:ext uri="{FF2B5EF4-FFF2-40B4-BE49-F238E27FC236}">
              <a16:creationId xmlns:a16="http://schemas.microsoft.com/office/drawing/2014/main" id="{F927F622-2108-4D88-BEA8-6ECA30BD601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16" name="Text Box 215">
          <a:extLst>
            <a:ext uri="{FF2B5EF4-FFF2-40B4-BE49-F238E27FC236}">
              <a16:creationId xmlns:a16="http://schemas.microsoft.com/office/drawing/2014/main" id="{298F7ACB-A53B-457F-8537-7824D195EA0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17" name="Text Box 216">
          <a:extLst>
            <a:ext uri="{FF2B5EF4-FFF2-40B4-BE49-F238E27FC236}">
              <a16:creationId xmlns:a16="http://schemas.microsoft.com/office/drawing/2014/main" id="{D32AC775-ECA9-43AB-B723-BA9A8BACBC6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18" name="Text Box 217">
          <a:extLst>
            <a:ext uri="{FF2B5EF4-FFF2-40B4-BE49-F238E27FC236}">
              <a16:creationId xmlns:a16="http://schemas.microsoft.com/office/drawing/2014/main" id="{AE3440F3-29BB-4515-8A73-011828DFF4AA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19" name="Text Box 218">
          <a:extLst>
            <a:ext uri="{FF2B5EF4-FFF2-40B4-BE49-F238E27FC236}">
              <a16:creationId xmlns:a16="http://schemas.microsoft.com/office/drawing/2014/main" id="{FDDD0A99-ADC8-4466-B3F9-BE201854EB1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20" name="Text Box 219">
          <a:extLst>
            <a:ext uri="{FF2B5EF4-FFF2-40B4-BE49-F238E27FC236}">
              <a16:creationId xmlns:a16="http://schemas.microsoft.com/office/drawing/2014/main" id="{BF8C7F54-5B4C-4F1D-BBEF-163C4B768BC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21" name="Text Box 220">
          <a:extLst>
            <a:ext uri="{FF2B5EF4-FFF2-40B4-BE49-F238E27FC236}">
              <a16:creationId xmlns:a16="http://schemas.microsoft.com/office/drawing/2014/main" id="{DCCBE5EB-4C33-4E3D-89CF-EC1D3D821B1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22" name="Text Box 221">
          <a:extLst>
            <a:ext uri="{FF2B5EF4-FFF2-40B4-BE49-F238E27FC236}">
              <a16:creationId xmlns:a16="http://schemas.microsoft.com/office/drawing/2014/main" id="{02E5EC7C-796B-4550-9FE8-0CA2F0515A0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23" name="Text Box 222">
          <a:extLst>
            <a:ext uri="{FF2B5EF4-FFF2-40B4-BE49-F238E27FC236}">
              <a16:creationId xmlns:a16="http://schemas.microsoft.com/office/drawing/2014/main" id="{5F6FB47D-41BC-4FD8-A9BC-B2C886307939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24" name="Text Box 223">
          <a:extLst>
            <a:ext uri="{FF2B5EF4-FFF2-40B4-BE49-F238E27FC236}">
              <a16:creationId xmlns:a16="http://schemas.microsoft.com/office/drawing/2014/main" id="{F46C394E-A3BD-44B7-A6F5-C19A861F8BD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25" name="Text Box 224">
          <a:extLst>
            <a:ext uri="{FF2B5EF4-FFF2-40B4-BE49-F238E27FC236}">
              <a16:creationId xmlns:a16="http://schemas.microsoft.com/office/drawing/2014/main" id="{63C94E8C-12BD-4E6D-A596-FA32A8CBA4A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26" name="Text Box 225">
          <a:extLst>
            <a:ext uri="{FF2B5EF4-FFF2-40B4-BE49-F238E27FC236}">
              <a16:creationId xmlns:a16="http://schemas.microsoft.com/office/drawing/2014/main" id="{939CC324-467E-479B-A40F-4C49025F97F4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527" name="Text Box 226">
          <a:extLst>
            <a:ext uri="{FF2B5EF4-FFF2-40B4-BE49-F238E27FC236}">
              <a16:creationId xmlns:a16="http://schemas.microsoft.com/office/drawing/2014/main" id="{12043F55-BE1E-4A33-A85E-611912CA9593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28" name="Text Box 227">
          <a:extLst>
            <a:ext uri="{FF2B5EF4-FFF2-40B4-BE49-F238E27FC236}">
              <a16:creationId xmlns:a16="http://schemas.microsoft.com/office/drawing/2014/main" id="{C41429CE-F79D-4E5D-BCF3-F9957F60632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29" name="Text Box 228">
          <a:extLst>
            <a:ext uri="{FF2B5EF4-FFF2-40B4-BE49-F238E27FC236}">
              <a16:creationId xmlns:a16="http://schemas.microsoft.com/office/drawing/2014/main" id="{F40CE210-BCC3-495D-9666-8DA5A294DA6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114300</xdr:rowOff>
    </xdr:from>
    <xdr:to>
      <xdr:col>4</xdr:col>
      <xdr:colOff>95250</xdr:colOff>
      <xdr:row>177</xdr:row>
      <xdr:rowOff>0</xdr:rowOff>
    </xdr:to>
    <xdr:sp macro="" textlink="">
      <xdr:nvSpPr>
        <xdr:cNvPr id="14082530" name="Text Box 229">
          <a:extLst>
            <a:ext uri="{FF2B5EF4-FFF2-40B4-BE49-F238E27FC236}">
              <a16:creationId xmlns:a16="http://schemas.microsoft.com/office/drawing/2014/main" id="{BD807C0B-2EE9-4B12-B93F-8BCED95B5579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1" name="Text Box 230">
          <a:extLst>
            <a:ext uri="{FF2B5EF4-FFF2-40B4-BE49-F238E27FC236}">
              <a16:creationId xmlns:a16="http://schemas.microsoft.com/office/drawing/2014/main" id="{7B283020-EDAD-426A-924B-C326E9D9BB2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2" name="Text Box 231">
          <a:extLst>
            <a:ext uri="{FF2B5EF4-FFF2-40B4-BE49-F238E27FC236}">
              <a16:creationId xmlns:a16="http://schemas.microsoft.com/office/drawing/2014/main" id="{69F3B60C-C19F-45EE-AC4F-74675FD7758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3" name="Text Box 232">
          <a:extLst>
            <a:ext uri="{FF2B5EF4-FFF2-40B4-BE49-F238E27FC236}">
              <a16:creationId xmlns:a16="http://schemas.microsoft.com/office/drawing/2014/main" id="{F8BD3ACE-B167-4B9D-BEC4-DED02BB2110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4" name="Text Box 233">
          <a:extLst>
            <a:ext uri="{FF2B5EF4-FFF2-40B4-BE49-F238E27FC236}">
              <a16:creationId xmlns:a16="http://schemas.microsoft.com/office/drawing/2014/main" id="{6C4676C9-4A36-4F70-AE3C-E4D47A6CEB4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5" name="Text Box 234">
          <a:extLst>
            <a:ext uri="{FF2B5EF4-FFF2-40B4-BE49-F238E27FC236}">
              <a16:creationId xmlns:a16="http://schemas.microsoft.com/office/drawing/2014/main" id="{EE3F0FB8-3E26-4F37-9421-1B0D4729743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6" name="Text Box 235">
          <a:extLst>
            <a:ext uri="{FF2B5EF4-FFF2-40B4-BE49-F238E27FC236}">
              <a16:creationId xmlns:a16="http://schemas.microsoft.com/office/drawing/2014/main" id="{2623A146-DB06-48EE-97C8-42008099DA6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7" name="Text Box 236">
          <a:extLst>
            <a:ext uri="{FF2B5EF4-FFF2-40B4-BE49-F238E27FC236}">
              <a16:creationId xmlns:a16="http://schemas.microsoft.com/office/drawing/2014/main" id="{D9D87D0B-4A93-481F-878A-DF7E879E4DD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8" name="Text Box 237">
          <a:extLst>
            <a:ext uri="{FF2B5EF4-FFF2-40B4-BE49-F238E27FC236}">
              <a16:creationId xmlns:a16="http://schemas.microsoft.com/office/drawing/2014/main" id="{EEC1C88A-F761-4E36-BDFC-F4E4FD4B1B6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39" name="Text Box 238">
          <a:extLst>
            <a:ext uri="{FF2B5EF4-FFF2-40B4-BE49-F238E27FC236}">
              <a16:creationId xmlns:a16="http://schemas.microsoft.com/office/drawing/2014/main" id="{82E00278-C845-419F-B2D9-954EB48FDF6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0" name="Text Box 239">
          <a:extLst>
            <a:ext uri="{FF2B5EF4-FFF2-40B4-BE49-F238E27FC236}">
              <a16:creationId xmlns:a16="http://schemas.microsoft.com/office/drawing/2014/main" id="{5935951F-25CA-4BC6-A1B5-7AE653A9CA4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1" name="Text Box 240">
          <a:extLst>
            <a:ext uri="{FF2B5EF4-FFF2-40B4-BE49-F238E27FC236}">
              <a16:creationId xmlns:a16="http://schemas.microsoft.com/office/drawing/2014/main" id="{B8B87B19-312E-4C34-9E29-7C42AC47CCE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2" name="Text Box 241">
          <a:extLst>
            <a:ext uri="{FF2B5EF4-FFF2-40B4-BE49-F238E27FC236}">
              <a16:creationId xmlns:a16="http://schemas.microsoft.com/office/drawing/2014/main" id="{7ADF9082-32C0-4669-B7DB-B006F6AFCF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3" name="Text Box 242">
          <a:extLst>
            <a:ext uri="{FF2B5EF4-FFF2-40B4-BE49-F238E27FC236}">
              <a16:creationId xmlns:a16="http://schemas.microsoft.com/office/drawing/2014/main" id="{122EAB97-79B2-47D9-A8D1-E01786679A4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44" name="Text Box 243">
          <a:extLst>
            <a:ext uri="{FF2B5EF4-FFF2-40B4-BE49-F238E27FC236}">
              <a16:creationId xmlns:a16="http://schemas.microsoft.com/office/drawing/2014/main" id="{02F55D41-CDA8-4687-B3D9-4040B6FB5EE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5" name="Text Box 244">
          <a:extLst>
            <a:ext uri="{FF2B5EF4-FFF2-40B4-BE49-F238E27FC236}">
              <a16:creationId xmlns:a16="http://schemas.microsoft.com/office/drawing/2014/main" id="{CCCF3F46-6857-4D5E-B74A-8423418F8EF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46" name="Text Box 245">
          <a:extLst>
            <a:ext uri="{FF2B5EF4-FFF2-40B4-BE49-F238E27FC236}">
              <a16:creationId xmlns:a16="http://schemas.microsoft.com/office/drawing/2014/main" id="{1A340B45-AB54-4CCF-8C17-95C569ACFB8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7" name="Text Box 246">
          <a:extLst>
            <a:ext uri="{FF2B5EF4-FFF2-40B4-BE49-F238E27FC236}">
              <a16:creationId xmlns:a16="http://schemas.microsoft.com/office/drawing/2014/main" id="{E3643797-296B-4A50-A527-35AEE4BB88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48" name="Text Box 247">
          <a:extLst>
            <a:ext uri="{FF2B5EF4-FFF2-40B4-BE49-F238E27FC236}">
              <a16:creationId xmlns:a16="http://schemas.microsoft.com/office/drawing/2014/main" id="{D6D11986-59DF-491C-A32E-DE2D8A75F10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49" name="Text Box 248">
          <a:extLst>
            <a:ext uri="{FF2B5EF4-FFF2-40B4-BE49-F238E27FC236}">
              <a16:creationId xmlns:a16="http://schemas.microsoft.com/office/drawing/2014/main" id="{CCE42411-509F-48A1-8006-54261A78A08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0" name="Text Box 249">
          <a:extLst>
            <a:ext uri="{FF2B5EF4-FFF2-40B4-BE49-F238E27FC236}">
              <a16:creationId xmlns:a16="http://schemas.microsoft.com/office/drawing/2014/main" id="{79C999FA-6AB7-4FC3-99C0-689B1F3BB40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51" name="Text Box 250">
          <a:extLst>
            <a:ext uri="{FF2B5EF4-FFF2-40B4-BE49-F238E27FC236}">
              <a16:creationId xmlns:a16="http://schemas.microsoft.com/office/drawing/2014/main" id="{06E8699A-5AB6-4755-9014-3A2C688C12E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52" name="Text Box 251">
          <a:extLst>
            <a:ext uri="{FF2B5EF4-FFF2-40B4-BE49-F238E27FC236}">
              <a16:creationId xmlns:a16="http://schemas.microsoft.com/office/drawing/2014/main" id="{A7A9EA90-5158-4224-B3D1-513170DCC2B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3" name="Text Box 252">
          <a:extLst>
            <a:ext uri="{FF2B5EF4-FFF2-40B4-BE49-F238E27FC236}">
              <a16:creationId xmlns:a16="http://schemas.microsoft.com/office/drawing/2014/main" id="{897F5A21-9DA6-4D25-AEA3-D481092C58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4" name="Text Box 253">
          <a:extLst>
            <a:ext uri="{FF2B5EF4-FFF2-40B4-BE49-F238E27FC236}">
              <a16:creationId xmlns:a16="http://schemas.microsoft.com/office/drawing/2014/main" id="{FB335A37-6482-401A-94B6-48C051E0E3D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5" name="Text Box 254">
          <a:extLst>
            <a:ext uri="{FF2B5EF4-FFF2-40B4-BE49-F238E27FC236}">
              <a16:creationId xmlns:a16="http://schemas.microsoft.com/office/drawing/2014/main" id="{854ED57E-43AB-4CED-9C90-ECC703EB20B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6" name="Text Box 255">
          <a:extLst>
            <a:ext uri="{FF2B5EF4-FFF2-40B4-BE49-F238E27FC236}">
              <a16:creationId xmlns:a16="http://schemas.microsoft.com/office/drawing/2014/main" id="{AC962C78-29F8-40A3-903D-F2CF22F5C59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7" name="Text Box 256">
          <a:extLst>
            <a:ext uri="{FF2B5EF4-FFF2-40B4-BE49-F238E27FC236}">
              <a16:creationId xmlns:a16="http://schemas.microsoft.com/office/drawing/2014/main" id="{887113D3-7DAE-49FF-9CF6-AD08B37BA9B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8" name="Text Box 257">
          <a:extLst>
            <a:ext uri="{FF2B5EF4-FFF2-40B4-BE49-F238E27FC236}">
              <a16:creationId xmlns:a16="http://schemas.microsoft.com/office/drawing/2014/main" id="{DFDFFDB0-D918-49C5-9DA2-AC6D440F569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59" name="Text Box 258">
          <a:extLst>
            <a:ext uri="{FF2B5EF4-FFF2-40B4-BE49-F238E27FC236}">
              <a16:creationId xmlns:a16="http://schemas.microsoft.com/office/drawing/2014/main" id="{ECBC19D6-EE15-4F7E-BCC8-95B121F1D0A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60" name="Text Box 259">
          <a:extLst>
            <a:ext uri="{FF2B5EF4-FFF2-40B4-BE49-F238E27FC236}">
              <a16:creationId xmlns:a16="http://schemas.microsoft.com/office/drawing/2014/main" id="{F2160D1A-8253-4FB9-8743-8997716B83A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61" name="Text Box 260">
          <a:extLst>
            <a:ext uri="{FF2B5EF4-FFF2-40B4-BE49-F238E27FC236}">
              <a16:creationId xmlns:a16="http://schemas.microsoft.com/office/drawing/2014/main" id="{1E19F0E3-484A-468E-A4A6-538B0E8851E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62" name="Text Box 261">
          <a:extLst>
            <a:ext uri="{FF2B5EF4-FFF2-40B4-BE49-F238E27FC236}">
              <a16:creationId xmlns:a16="http://schemas.microsoft.com/office/drawing/2014/main" id="{E1CFE076-3C27-4A4F-9E67-E31157F9B3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63" name="Text Box 262">
          <a:extLst>
            <a:ext uri="{FF2B5EF4-FFF2-40B4-BE49-F238E27FC236}">
              <a16:creationId xmlns:a16="http://schemas.microsoft.com/office/drawing/2014/main" id="{88AA6F04-80D8-40FA-8B20-D2810422422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64" name="Text Box 263">
          <a:extLst>
            <a:ext uri="{FF2B5EF4-FFF2-40B4-BE49-F238E27FC236}">
              <a16:creationId xmlns:a16="http://schemas.microsoft.com/office/drawing/2014/main" id="{AB37E755-06A8-4E56-96EE-C0BDCDBD8D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65" name="Text Box 264">
          <a:extLst>
            <a:ext uri="{FF2B5EF4-FFF2-40B4-BE49-F238E27FC236}">
              <a16:creationId xmlns:a16="http://schemas.microsoft.com/office/drawing/2014/main" id="{4BEC87D1-BA01-4E29-BABA-8A30850A28C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66" name="Text Box 265">
          <a:extLst>
            <a:ext uri="{FF2B5EF4-FFF2-40B4-BE49-F238E27FC236}">
              <a16:creationId xmlns:a16="http://schemas.microsoft.com/office/drawing/2014/main" id="{E9B2208C-9039-41B9-8B80-7EB2B5E182A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67" name="Text Box 266">
          <a:extLst>
            <a:ext uri="{FF2B5EF4-FFF2-40B4-BE49-F238E27FC236}">
              <a16:creationId xmlns:a16="http://schemas.microsoft.com/office/drawing/2014/main" id="{D121ACB3-B7F2-4442-AF07-FF1C8BFDC3D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68" name="Text Box 267">
          <a:extLst>
            <a:ext uri="{FF2B5EF4-FFF2-40B4-BE49-F238E27FC236}">
              <a16:creationId xmlns:a16="http://schemas.microsoft.com/office/drawing/2014/main" id="{8E8784DE-B44F-45DD-8DEC-459DEC58608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69" name="Text Box 268">
          <a:extLst>
            <a:ext uri="{FF2B5EF4-FFF2-40B4-BE49-F238E27FC236}">
              <a16:creationId xmlns:a16="http://schemas.microsoft.com/office/drawing/2014/main" id="{9B2959FC-7709-44D4-9FDB-B293FFC3F3D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70" name="Text Box 269">
          <a:extLst>
            <a:ext uri="{FF2B5EF4-FFF2-40B4-BE49-F238E27FC236}">
              <a16:creationId xmlns:a16="http://schemas.microsoft.com/office/drawing/2014/main" id="{5C961B60-28E7-4071-B713-DA34467BB80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71" name="Text Box 270">
          <a:extLst>
            <a:ext uri="{FF2B5EF4-FFF2-40B4-BE49-F238E27FC236}">
              <a16:creationId xmlns:a16="http://schemas.microsoft.com/office/drawing/2014/main" id="{850C95A7-48EA-4C9F-9129-6BF2A04EFBB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72" name="Text Box 271">
          <a:extLst>
            <a:ext uri="{FF2B5EF4-FFF2-40B4-BE49-F238E27FC236}">
              <a16:creationId xmlns:a16="http://schemas.microsoft.com/office/drawing/2014/main" id="{28F61F07-E686-4AFE-91FD-C1DB85E80EE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73" name="Text Box 272">
          <a:extLst>
            <a:ext uri="{FF2B5EF4-FFF2-40B4-BE49-F238E27FC236}">
              <a16:creationId xmlns:a16="http://schemas.microsoft.com/office/drawing/2014/main" id="{5AAF1CC9-2856-4487-8CA2-18E7F30164B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74" name="Text Box 273">
          <a:extLst>
            <a:ext uri="{FF2B5EF4-FFF2-40B4-BE49-F238E27FC236}">
              <a16:creationId xmlns:a16="http://schemas.microsoft.com/office/drawing/2014/main" id="{777084A1-7C97-4166-ADD3-4565E37FF04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75" name="Text Box 274">
          <a:extLst>
            <a:ext uri="{FF2B5EF4-FFF2-40B4-BE49-F238E27FC236}">
              <a16:creationId xmlns:a16="http://schemas.microsoft.com/office/drawing/2014/main" id="{F3DD4F6E-C100-4E6E-8D33-FAD17CE8AEA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76" name="Text Box 275">
          <a:extLst>
            <a:ext uri="{FF2B5EF4-FFF2-40B4-BE49-F238E27FC236}">
              <a16:creationId xmlns:a16="http://schemas.microsoft.com/office/drawing/2014/main" id="{10F29DBB-9BE1-4DD6-884C-7C2C953D735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577" name="Text Box 276">
          <a:extLst>
            <a:ext uri="{FF2B5EF4-FFF2-40B4-BE49-F238E27FC236}">
              <a16:creationId xmlns:a16="http://schemas.microsoft.com/office/drawing/2014/main" id="{6D05C686-A413-4F3B-AC32-05CCFEFBD68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78" name="Text Box 277">
          <a:extLst>
            <a:ext uri="{FF2B5EF4-FFF2-40B4-BE49-F238E27FC236}">
              <a16:creationId xmlns:a16="http://schemas.microsoft.com/office/drawing/2014/main" id="{4C63A5C5-FAFA-47BB-BE81-FA3E96E38A2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79" name="Text Box 278">
          <a:extLst>
            <a:ext uri="{FF2B5EF4-FFF2-40B4-BE49-F238E27FC236}">
              <a16:creationId xmlns:a16="http://schemas.microsoft.com/office/drawing/2014/main" id="{CAA37698-7D73-454E-B343-7C3B278359F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114300</xdr:rowOff>
    </xdr:from>
    <xdr:to>
      <xdr:col>4</xdr:col>
      <xdr:colOff>95250</xdr:colOff>
      <xdr:row>178</xdr:row>
      <xdr:rowOff>0</xdr:rowOff>
    </xdr:to>
    <xdr:sp macro="" textlink="">
      <xdr:nvSpPr>
        <xdr:cNvPr id="14082580" name="Text Box 279">
          <a:extLst>
            <a:ext uri="{FF2B5EF4-FFF2-40B4-BE49-F238E27FC236}">
              <a16:creationId xmlns:a16="http://schemas.microsoft.com/office/drawing/2014/main" id="{D34BE2E0-5364-4FF7-8821-6B549BD78C3C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1" name="Text Box 280">
          <a:extLst>
            <a:ext uri="{FF2B5EF4-FFF2-40B4-BE49-F238E27FC236}">
              <a16:creationId xmlns:a16="http://schemas.microsoft.com/office/drawing/2014/main" id="{BDAC12A3-E1F4-4FE5-B6EC-502F012BA6F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2" name="Text Box 281">
          <a:extLst>
            <a:ext uri="{FF2B5EF4-FFF2-40B4-BE49-F238E27FC236}">
              <a16:creationId xmlns:a16="http://schemas.microsoft.com/office/drawing/2014/main" id="{89F9121B-DE41-4D02-8714-986188C80E5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3" name="Text Box 282">
          <a:extLst>
            <a:ext uri="{FF2B5EF4-FFF2-40B4-BE49-F238E27FC236}">
              <a16:creationId xmlns:a16="http://schemas.microsoft.com/office/drawing/2014/main" id="{DA4F34F9-0016-4AC6-9BE7-39CCA1972C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4" name="Text Box 283">
          <a:extLst>
            <a:ext uri="{FF2B5EF4-FFF2-40B4-BE49-F238E27FC236}">
              <a16:creationId xmlns:a16="http://schemas.microsoft.com/office/drawing/2014/main" id="{C65EA04E-0F56-476C-8BBA-46CCCADDF20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5" name="Text Box 284">
          <a:extLst>
            <a:ext uri="{FF2B5EF4-FFF2-40B4-BE49-F238E27FC236}">
              <a16:creationId xmlns:a16="http://schemas.microsoft.com/office/drawing/2014/main" id="{4F0869F7-73AF-468D-9836-F7D8FF37A84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6" name="Text Box 285">
          <a:extLst>
            <a:ext uri="{FF2B5EF4-FFF2-40B4-BE49-F238E27FC236}">
              <a16:creationId xmlns:a16="http://schemas.microsoft.com/office/drawing/2014/main" id="{08F566C7-6F9C-4DC3-B364-7D8CE1611AF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7" name="Text Box 286">
          <a:extLst>
            <a:ext uri="{FF2B5EF4-FFF2-40B4-BE49-F238E27FC236}">
              <a16:creationId xmlns:a16="http://schemas.microsoft.com/office/drawing/2014/main" id="{E41150D3-CA1E-4180-A828-A7D30958623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8" name="Text Box 287">
          <a:extLst>
            <a:ext uri="{FF2B5EF4-FFF2-40B4-BE49-F238E27FC236}">
              <a16:creationId xmlns:a16="http://schemas.microsoft.com/office/drawing/2014/main" id="{25C606A7-919B-413D-8D5A-FEBC98D9037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89" name="Text Box 288">
          <a:extLst>
            <a:ext uri="{FF2B5EF4-FFF2-40B4-BE49-F238E27FC236}">
              <a16:creationId xmlns:a16="http://schemas.microsoft.com/office/drawing/2014/main" id="{FE308DFB-84EC-49ED-8688-49E22DDCF87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0" name="Text Box 289">
          <a:extLst>
            <a:ext uri="{FF2B5EF4-FFF2-40B4-BE49-F238E27FC236}">
              <a16:creationId xmlns:a16="http://schemas.microsoft.com/office/drawing/2014/main" id="{ABD4E2B2-9F09-4100-8811-9A48494C169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1" name="Text Box 290">
          <a:extLst>
            <a:ext uri="{FF2B5EF4-FFF2-40B4-BE49-F238E27FC236}">
              <a16:creationId xmlns:a16="http://schemas.microsoft.com/office/drawing/2014/main" id="{68E81668-9C89-4D90-BD2B-C686F4336D8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2" name="Text Box 291">
          <a:extLst>
            <a:ext uri="{FF2B5EF4-FFF2-40B4-BE49-F238E27FC236}">
              <a16:creationId xmlns:a16="http://schemas.microsoft.com/office/drawing/2014/main" id="{D2B4E577-6F68-4714-B2F5-CDE40256BAA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3" name="Text Box 292">
          <a:extLst>
            <a:ext uri="{FF2B5EF4-FFF2-40B4-BE49-F238E27FC236}">
              <a16:creationId xmlns:a16="http://schemas.microsoft.com/office/drawing/2014/main" id="{F9316D85-1FB5-49C3-A882-1F79057E976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4" name="Text Box 293">
          <a:extLst>
            <a:ext uri="{FF2B5EF4-FFF2-40B4-BE49-F238E27FC236}">
              <a16:creationId xmlns:a16="http://schemas.microsoft.com/office/drawing/2014/main" id="{DEBC43A1-B79C-4B11-B5AA-A192C4398EC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5" name="Text Box 294">
          <a:extLst>
            <a:ext uri="{FF2B5EF4-FFF2-40B4-BE49-F238E27FC236}">
              <a16:creationId xmlns:a16="http://schemas.microsoft.com/office/drawing/2014/main" id="{6F1007F6-5CEC-4163-8A48-521CCAA063F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6" name="Text Box 295">
          <a:extLst>
            <a:ext uri="{FF2B5EF4-FFF2-40B4-BE49-F238E27FC236}">
              <a16:creationId xmlns:a16="http://schemas.microsoft.com/office/drawing/2014/main" id="{0052B5EB-822E-4E13-BF4E-A4CA8715087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7" name="Text Box 296">
          <a:extLst>
            <a:ext uri="{FF2B5EF4-FFF2-40B4-BE49-F238E27FC236}">
              <a16:creationId xmlns:a16="http://schemas.microsoft.com/office/drawing/2014/main" id="{48EF7CEA-D4A8-4A34-807B-29B190E368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8" name="Text Box 297">
          <a:extLst>
            <a:ext uri="{FF2B5EF4-FFF2-40B4-BE49-F238E27FC236}">
              <a16:creationId xmlns:a16="http://schemas.microsoft.com/office/drawing/2014/main" id="{335095A9-79C3-4564-8D4D-42FD0F3FCAD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599" name="Text Box 298">
          <a:extLst>
            <a:ext uri="{FF2B5EF4-FFF2-40B4-BE49-F238E27FC236}">
              <a16:creationId xmlns:a16="http://schemas.microsoft.com/office/drawing/2014/main" id="{66D0B136-8105-441C-9026-14C96320AE3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0" name="Text Box 299">
          <a:extLst>
            <a:ext uri="{FF2B5EF4-FFF2-40B4-BE49-F238E27FC236}">
              <a16:creationId xmlns:a16="http://schemas.microsoft.com/office/drawing/2014/main" id="{2C3B95A4-64EF-4F6B-8265-6D985F60AE1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1" name="Text Box 300">
          <a:extLst>
            <a:ext uri="{FF2B5EF4-FFF2-40B4-BE49-F238E27FC236}">
              <a16:creationId xmlns:a16="http://schemas.microsoft.com/office/drawing/2014/main" id="{6ECD1115-2316-4BAE-971D-4B23F43A4D4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2" name="Text Box 301">
          <a:extLst>
            <a:ext uri="{FF2B5EF4-FFF2-40B4-BE49-F238E27FC236}">
              <a16:creationId xmlns:a16="http://schemas.microsoft.com/office/drawing/2014/main" id="{F2682E5F-A8E3-4C21-8408-DA88025D83C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3" name="Text Box 302">
          <a:extLst>
            <a:ext uri="{FF2B5EF4-FFF2-40B4-BE49-F238E27FC236}">
              <a16:creationId xmlns:a16="http://schemas.microsoft.com/office/drawing/2014/main" id="{4F6D3325-B8D8-47EC-B854-AF197F9A7D1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04" name="Text Box 303">
          <a:extLst>
            <a:ext uri="{FF2B5EF4-FFF2-40B4-BE49-F238E27FC236}">
              <a16:creationId xmlns:a16="http://schemas.microsoft.com/office/drawing/2014/main" id="{BCBBE77E-6D8B-4433-B0A7-B37FC3284B0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5" name="Text Box 304">
          <a:extLst>
            <a:ext uri="{FF2B5EF4-FFF2-40B4-BE49-F238E27FC236}">
              <a16:creationId xmlns:a16="http://schemas.microsoft.com/office/drawing/2014/main" id="{1EEBE49E-B5B0-49F0-AB46-69A5CE1954F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6" name="Text Box 305">
          <a:extLst>
            <a:ext uri="{FF2B5EF4-FFF2-40B4-BE49-F238E27FC236}">
              <a16:creationId xmlns:a16="http://schemas.microsoft.com/office/drawing/2014/main" id="{36C4B534-CF4B-4177-9891-25E449E4F7D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07" name="Text Box 306">
          <a:extLst>
            <a:ext uri="{FF2B5EF4-FFF2-40B4-BE49-F238E27FC236}">
              <a16:creationId xmlns:a16="http://schemas.microsoft.com/office/drawing/2014/main" id="{B1E81ED7-3192-4C0A-A067-0F127F2139F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08" name="Text Box 307">
          <a:extLst>
            <a:ext uri="{FF2B5EF4-FFF2-40B4-BE49-F238E27FC236}">
              <a16:creationId xmlns:a16="http://schemas.microsoft.com/office/drawing/2014/main" id="{6BD27F98-F096-41EF-946E-CEE92C6EBF3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09" name="Text Box 308">
          <a:extLst>
            <a:ext uri="{FF2B5EF4-FFF2-40B4-BE49-F238E27FC236}">
              <a16:creationId xmlns:a16="http://schemas.microsoft.com/office/drawing/2014/main" id="{E1A77106-17E0-479C-86FE-A38E0A2BBFE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10" name="Text Box 309">
          <a:extLst>
            <a:ext uri="{FF2B5EF4-FFF2-40B4-BE49-F238E27FC236}">
              <a16:creationId xmlns:a16="http://schemas.microsoft.com/office/drawing/2014/main" id="{B6490637-21B7-4172-80B5-94174537B0E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11" name="Text Box 310">
          <a:extLst>
            <a:ext uri="{FF2B5EF4-FFF2-40B4-BE49-F238E27FC236}">
              <a16:creationId xmlns:a16="http://schemas.microsoft.com/office/drawing/2014/main" id="{976E8376-DAA8-4709-82D9-8B6D46DADE3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12" name="Text Box 311">
          <a:extLst>
            <a:ext uri="{FF2B5EF4-FFF2-40B4-BE49-F238E27FC236}">
              <a16:creationId xmlns:a16="http://schemas.microsoft.com/office/drawing/2014/main" id="{FAA726CE-4AB7-4526-9836-A0E88DDBC1A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13" name="Text Box 312">
          <a:extLst>
            <a:ext uri="{FF2B5EF4-FFF2-40B4-BE49-F238E27FC236}">
              <a16:creationId xmlns:a16="http://schemas.microsoft.com/office/drawing/2014/main" id="{EB6CB138-7C9C-43FF-AFA7-2866352BB0B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14" name="Text Box 313">
          <a:extLst>
            <a:ext uri="{FF2B5EF4-FFF2-40B4-BE49-F238E27FC236}">
              <a16:creationId xmlns:a16="http://schemas.microsoft.com/office/drawing/2014/main" id="{F87AB101-92A6-4C61-B7BF-C66D12E3B1F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15" name="Text Box 314">
          <a:extLst>
            <a:ext uri="{FF2B5EF4-FFF2-40B4-BE49-F238E27FC236}">
              <a16:creationId xmlns:a16="http://schemas.microsoft.com/office/drawing/2014/main" id="{DE43CBE8-9E81-45E8-AC50-8FEB5BC4550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16" name="Text Box 315">
          <a:extLst>
            <a:ext uri="{FF2B5EF4-FFF2-40B4-BE49-F238E27FC236}">
              <a16:creationId xmlns:a16="http://schemas.microsoft.com/office/drawing/2014/main" id="{81A2E554-A8EF-4F79-B542-9B3B844C7AC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17" name="Text Box 316">
          <a:extLst>
            <a:ext uri="{FF2B5EF4-FFF2-40B4-BE49-F238E27FC236}">
              <a16:creationId xmlns:a16="http://schemas.microsoft.com/office/drawing/2014/main" id="{49762A22-74D2-4A39-995F-FB60CC203C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18" name="Text Box 317">
          <a:extLst>
            <a:ext uri="{FF2B5EF4-FFF2-40B4-BE49-F238E27FC236}">
              <a16:creationId xmlns:a16="http://schemas.microsoft.com/office/drawing/2014/main" id="{3D855498-F598-4B98-A0F4-EFAE3092670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19" name="Text Box 318">
          <a:extLst>
            <a:ext uri="{FF2B5EF4-FFF2-40B4-BE49-F238E27FC236}">
              <a16:creationId xmlns:a16="http://schemas.microsoft.com/office/drawing/2014/main" id="{AF338302-CAA0-4A67-AFC2-A448A7AF3BF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0" name="Text Box 319">
          <a:extLst>
            <a:ext uri="{FF2B5EF4-FFF2-40B4-BE49-F238E27FC236}">
              <a16:creationId xmlns:a16="http://schemas.microsoft.com/office/drawing/2014/main" id="{00015972-464B-4BFC-A2C1-FD40CC1BE70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21" name="Text Box 320">
          <a:extLst>
            <a:ext uri="{FF2B5EF4-FFF2-40B4-BE49-F238E27FC236}">
              <a16:creationId xmlns:a16="http://schemas.microsoft.com/office/drawing/2014/main" id="{6A19C9D2-88CE-4494-BF75-F4BD146D1FD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22" name="Text Box 321">
          <a:extLst>
            <a:ext uri="{FF2B5EF4-FFF2-40B4-BE49-F238E27FC236}">
              <a16:creationId xmlns:a16="http://schemas.microsoft.com/office/drawing/2014/main" id="{39FDDC99-30FD-4AE5-A421-5637010716A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3" name="Text Box 322">
          <a:extLst>
            <a:ext uri="{FF2B5EF4-FFF2-40B4-BE49-F238E27FC236}">
              <a16:creationId xmlns:a16="http://schemas.microsoft.com/office/drawing/2014/main" id="{E1B7423E-A861-4C2B-BADD-3068E30EF41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4" name="Text Box 323">
          <a:extLst>
            <a:ext uri="{FF2B5EF4-FFF2-40B4-BE49-F238E27FC236}">
              <a16:creationId xmlns:a16="http://schemas.microsoft.com/office/drawing/2014/main" id="{79B10438-91B2-4098-A492-CA180DF61AE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114300</xdr:rowOff>
    </xdr:from>
    <xdr:to>
      <xdr:col>4</xdr:col>
      <xdr:colOff>95250</xdr:colOff>
      <xdr:row>178</xdr:row>
      <xdr:rowOff>0</xdr:rowOff>
    </xdr:to>
    <xdr:sp macro="" textlink="">
      <xdr:nvSpPr>
        <xdr:cNvPr id="14082625" name="Text Box 324">
          <a:extLst>
            <a:ext uri="{FF2B5EF4-FFF2-40B4-BE49-F238E27FC236}">
              <a16:creationId xmlns:a16="http://schemas.microsoft.com/office/drawing/2014/main" id="{D126E65E-F4C6-44CE-8812-86DFB905C7D1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6" name="Text Box 325">
          <a:extLst>
            <a:ext uri="{FF2B5EF4-FFF2-40B4-BE49-F238E27FC236}">
              <a16:creationId xmlns:a16="http://schemas.microsoft.com/office/drawing/2014/main" id="{FCAFF2D0-C5FB-4D6D-B5F8-D24639FEF49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7" name="Text Box 326">
          <a:extLst>
            <a:ext uri="{FF2B5EF4-FFF2-40B4-BE49-F238E27FC236}">
              <a16:creationId xmlns:a16="http://schemas.microsoft.com/office/drawing/2014/main" id="{00EEA2AD-C58D-45F7-8C7B-0DC1BD31A10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8" name="Text Box 327">
          <a:extLst>
            <a:ext uri="{FF2B5EF4-FFF2-40B4-BE49-F238E27FC236}">
              <a16:creationId xmlns:a16="http://schemas.microsoft.com/office/drawing/2014/main" id="{B661F27E-B857-4BB9-91AB-164C3413A31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29" name="Text Box 328">
          <a:extLst>
            <a:ext uri="{FF2B5EF4-FFF2-40B4-BE49-F238E27FC236}">
              <a16:creationId xmlns:a16="http://schemas.microsoft.com/office/drawing/2014/main" id="{74EFA3C1-436F-4CAB-B028-1249C7C69FF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0" name="Text Box 329">
          <a:extLst>
            <a:ext uri="{FF2B5EF4-FFF2-40B4-BE49-F238E27FC236}">
              <a16:creationId xmlns:a16="http://schemas.microsoft.com/office/drawing/2014/main" id="{ACD4A6C2-4F35-4FF8-947C-1CA64910AC4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1" name="Text Box 330">
          <a:extLst>
            <a:ext uri="{FF2B5EF4-FFF2-40B4-BE49-F238E27FC236}">
              <a16:creationId xmlns:a16="http://schemas.microsoft.com/office/drawing/2014/main" id="{544342AC-42E3-4F57-AA8C-DE0058F9B7D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2" name="Text Box 331">
          <a:extLst>
            <a:ext uri="{FF2B5EF4-FFF2-40B4-BE49-F238E27FC236}">
              <a16:creationId xmlns:a16="http://schemas.microsoft.com/office/drawing/2014/main" id="{B41CE602-AAD5-4C38-83C5-A1C6E8D088C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3" name="Text Box 332">
          <a:extLst>
            <a:ext uri="{FF2B5EF4-FFF2-40B4-BE49-F238E27FC236}">
              <a16:creationId xmlns:a16="http://schemas.microsoft.com/office/drawing/2014/main" id="{80778DFF-E5C3-47D1-A40D-5106E556C72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4" name="Text Box 333">
          <a:extLst>
            <a:ext uri="{FF2B5EF4-FFF2-40B4-BE49-F238E27FC236}">
              <a16:creationId xmlns:a16="http://schemas.microsoft.com/office/drawing/2014/main" id="{675B0121-79BC-4235-92EB-B2BD9FA6189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5" name="Text Box 334">
          <a:extLst>
            <a:ext uri="{FF2B5EF4-FFF2-40B4-BE49-F238E27FC236}">
              <a16:creationId xmlns:a16="http://schemas.microsoft.com/office/drawing/2014/main" id="{7FE3C5F2-9AF4-4D96-8EBD-E897675C8C4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36" name="Text Box 335">
          <a:extLst>
            <a:ext uri="{FF2B5EF4-FFF2-40B4-BE49-F238E27FC236}">
              <a16:creationId xmlns:a16="http://schemas.microsoft.com/office/drawing/2014/main" id="{860840EC-79FA-45E2-A20E-EA32262120D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637" name="Text Box 336">
          <a:extLst>
            <a:ext uri="{FF2B5EF4-FFF2-40B4-BE49-F238E27FC236}">
              <a16:creationId xmlns:a16="http://schemas.microsoft.com/office/drawing/2014/main" id="{C383E869-FEDF-4193-88B5-FE343A5858C4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638" name="Text Box 337">
          <a:extLst>
            <a:ext uri="{FF2B5EF4-FFF2-40B4-BE49-F238E27FC236}">
              <a16:creationId xmlns:a16="http://schemas.microsoft.com/office/drawing/2014/main" id="{86202E01-1236-48EC-A472-2767EE30DD2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639" name="Text Box 338">
          <a:extLst>
            <a:ext uri="{FF2B5EF4-FFF2-40B4-BE49-F238E27FC236}">
              <a16:creationId xmlns:a16="http://schemas.microsoft.com/office/drawing/2014/main" id="{F5F85511-199D-433B-AEDC-D29BA1F9699C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114300</xdr:rowOff>
    </xdr:from>
    <xdr:to>
      <xdr:col>4</xdr:col>
      <xdr:colOff>95250</xdr:colOff>
      <xdr:row>175</xdr:row>
      <xdr:rowOff>0</xdr:rowOff>
    </xdr:to>
    <xdr:sp macro="" textlink="">
      <xdr:nvSpPr>
        <xdr:cNvPr id="14082640" name="Text Box 339">
          <a:extLst>
            <a:ext uri="{FF2B5EF4-FFF2-40B4-BE49-F238E27FC236}">
              <a16:creationId xmlns:a16="http://schemas.microsoft.com/office/drawing/2014/main" id="{2C6BC552-8FC4-424B-B549-162C3246276A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641" name="Text Box 340">
          <a:extLst>
            <a:ext uri="{FF2B5EF4-FFF2-40B4-BE49-F238E27FC236}">
              <a16:creationId xmlns:a16="http://schemas.microsoft.com/office/drawing/2014/main" id="{BC6CABBA-6AFB-4BEE-AE59-9FED6A83B15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642" name="Text Box 341">
          <a:extLst>
            <a:ext uri="{FF2B5EF4-FFF2-40B4-BE49-F238E27FC236}">
              <a16:creationId xmlns:a16="http://schemas.microsoft.com/office/drawing/2014/main" id="{495E233B-96E8-44E9-A728-BAF143F1E77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114300</xdr:rowOff>
    </xdr:from>
    <xdr:to>
      <xdr:col>4</xdr:col>
      <xdr:colOff>95250</xdr:colOff>
      <xdr:row>176</xdr:row>
      <xdr:rowOff>0</xdr:rowOff>
    </xdr:to>
    <xdr:sp macro="" textlink="">
      <xdr:nvSpPr>
        <xdr:cNvPr id="14082643" name="Text Box 342">
          <a:extLst>
            <a:ext uri="{FF2B5EF4-FFF2-40B4-BE49-F238E27FC236}">
              <a16:creationId xmlns:a16="http://schemas.microsoft.com/office/drawing/2014/main" id="{E328A336-99A7-4930-8508-6872240E33B7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114300</xdr:rowOff>
    </xdr:from>
    <xdr:to>
      <xdr:col>4</xdr:col>
      <xdr:colOff>95250</xdr:colOff>
      <xdr:row>175</xdr:row>
      <xdr:rowOff>0</xdr:rowOff>
    </xdr:to>
    <xdr:sp macro="" textlink="">
      <xdr:nvSpPr>
        <xdr:cNvPr id="14082644" name="Text Box 343">
          <a:extLst>
            <a:ext uri="{FF2B5EF4-FFF2-40B4-BE49-F238E27FC236}">
              <a16:creationId xmlns:a16="http://schemas.microsoft.com/office/drawing/2014/main" id="{19DDCC72-F46A-4CA9-80C3-3780222B2796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645" name="Text Box 344">
          <a:extLst>
            <a:ext uri="{FF2B5EF4-FFF2-40B4-BE49-F238E27FC236}">
              <a16:creationId xmlns:a16="http://schemas.microsoft.com/office/drawing/2014/main" id="{A917A4A9-4A0F-405E-9B60-A0B1CD15CB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46" name="Text Box 345">
          <a:extLst>
            <a:ext uri="{FF2B5EF4-FFF2-40B4-BE49-F238E27FC236}">
              <a16:creationId xmlns:a16="http://schemas.microsoft.com/office/drawing/2014/main" id="{BAFE04EE-992E-4CA3-89C3-3A14E1D4704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47" name="Text Box 346">
          <a:extLst>
            <a:ext uri="{FF2B5EF4-FFF2-40B4-BE49-F238E27FC236}">
              <a16:creationId xmlns:a16="http://schemas.microsoft.com/office/drawing/2014/main" id="{F905E9A7-B256-4465-8A1F-7832B14BC68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48" name="Text Box 347">
          <a:extLst>
            <a:ext uri="{FF2B5EF4-FFF2-40B4-BE49-F238E27FC236}">
              <a16:creationId xmlns:a16="http://schemas.microsoft.com/office/drawing/2014/main" id="{023C4040-8F6A-426B-BDDF-0F084DA414A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49" name="Text Box 348">
          <a:extLst>
            <a:ext uri="{FF2B5EF4-FFF2-40B4-BE49-F238E27FC236}">
              <a16:creationId xmlns:a16="http://schemas.microsoft.com/office/drawing/2014/main" id="{603E228D-C871-4901-BBB6-491DA826B5C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50" name="Text Box 349">
          <a:extLst>
            <a:ext uri="{FF2B5EF4-FFF2-40B4-BE49-F238E27FC236}">
              <a16:creationId xmlns:a16="http://schemas.microsoft.com/office/drawing/2014/main" id="{27CAEE16-9DFC-4D00-9258-487C0017F0F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51" name="Text Box 350">
          <a:extLst>
            <a:ext uri="{FF2B5EF4-FFF2-40B4-BE49-F238E27FC236}">
              <a16:creationId xmlns:a16="http://schemas.microsoft.com/office/drawing/2014/main" id="{F3117B08-0162-4849-A0BD-E4AB7B3044D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52" name="Text Box 351">
          <a:extLst>
            <a:ext uri="{FF2B5EF4-FFF2-40B4-BE49-F238E27FC236}">
              <a16:creationId xmlns:a16="http://schemas.microsoft.com/office/drawing/2014/main" id="{FC73550C-B67F-436A-BF6E-E8AC2847B00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53" name="Text Box 352">
          <a:extLst>
            <a:ext uri="{FF2B5EF4-FFF2-40B4-BE49-F238E27FC236}">
              <a16:creationId xmlns:a16="http://schemas.microsoft.com/office/drawing/2014/main" id="{1F92198B-4EC6-44E6-B6CF-A8209E4FE3D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54" name="Text Box 353">
          <a:extLst>
            <a:ext uri="{FF2B5EF4-FFF2-40B4-BE49-F238E27FC236}">
              <a16:creationId xmlns:a16="http://schemas.microsoft.com/office/drawing/2014/main" id="{D5C892D4-61CB-4739-B82F-7E2850082F5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55" name="Text Box 354">
          <a:extLst>
            <a:ext uri="{FF2B5EF4-FFF2-40B4-BE49-F238E27FC236}">
              <a16:creationId xmlns:a16="http://schemas.microsoft.com/office/drawing/2014/main" id="{524BC929-562F-4568-9B09-47FDB6C743C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56" name="Text Box 355">
          <a:extLst>
            <a:ext uri="{FF2B5EF4-FFF2-40B4-BE49-F238E27FC236}">
              <a16:creationId xmlns:a16="http://schemas.microsoft.com/office/drawing/2014/main" id="{607E5F93-4630-4FDC-B52E-AB42A49D12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57" name="Text Box 356">
          <a:extLst>
            <a:ext uri="{FF2B5EF4-FFF2-40B4-BE49-F238E27FC236}">
              <a16:creationId xmlns:a16="http://schemas.microsoft.com/office/drawing/2014/main" id="{C78BEE5D-F687-407B-98C7-02F76A6E82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58" name="Text Box 357">
          <a:extLst>
            <a:ext uri="{FF2B5EF4-FFF2-40B4-BE49-F238E27FC236}">
              <a16:creationId xmlns:a16="http://schemas.microsoft.com/office/drawing/2014/main" id="{C9C3BF7A-1AD2-4C02-9167-48A9E9466F0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59" name="Text Box 358">
          <a:extLst>
            <a:ext uri="{FF2B5EF4-FFF2-40B4-BE49-F238E27FC236}">
              <a16:creationId xmlns:a16="http://schemas.microsoft.com/office/drawing/2014/main" id="{981413E1-ABAB-4383-BB83-017C34EDAE5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60" name="Text Box 359">
          <a:extLst>
            <a:ext uri="{FF2B5EF4-FFF2-40B4-BE49-F238E27FC236}">
              <a16:creationId xmlns:a16="http://schemas.microsoft.com/office/drawing/2014/main" id="{2036E53E-4D27-4769-A54F-42158FEE353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61" name="Text Box 360">
          <a:extLst>
            <a:ext uri="{FF2B5EF4-FFF2-40B4-BE49-F238E27FC236}">
              <a16:creationId xmlns:a16="http://schemas.microsoft.com/office/drawing/2014/main" id="{BA7062EA-D02C-4D6E-A3F8-6A0C5BD39F2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62" name="Text Box 361">
          <a:extLst>
            <a:ext uri="{FF2B5EF4-FFF2-40B4-BE49-F238E27FC236}">
              <a16:creationId xmlns:a16="http://schemas.microsoft.com/office/drawing/2014/main" id="{508DE6DB-62FA-421E-8392-5AEB54EEDD7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63" name="Text Box 362">
          <a:extLst>
            <a:ext uri="{FF2B5EF4-FFF2-40B4-BE49-F238E27FC236}">
              <a16:creationId xmlns:a16="http://schemas.microsoft.com/office/drawing/2014/main" id="{9CEECF8F-CA2C-4746-84C0-7CABD907FF8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64" name="Text Box 363">
          <a:extLst>
            <a:ext uri="{FF2B5EF4-FFF2-40B4-BE49-F238E27FC236}">
              <a16:creationId xmlns:a16="http://schemas.microsoft.com/office/drawing/2014/main" id="{720C726C-F9D0-4ED0-A004-457875F494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65" name="Text Box 364">
          <a:extLst>
            <a:ext uri="{FF2B5EF4-FFF2-40B4-BE49-F238E27FC236}">
              <a16:creationId xmlns:a16="http://schemas.microsoft.com/office/drawing/2014/main" id="{D4702996-216E-4D13-B209-1F87D2008B9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66" name="Text Box 365">
          <a:extLst>
            <a:ext uri="{FF2B5EF4-FFF2-40B4-BE49-F238E27FC236}">
              <a16:creationId xmlns:a16="http://schemas.microsoft.com/office/drawing/2014/main" id="{0C534E60-57CD-456D-803C-D03F672BDBE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67" name="Text Box 366">
          <a:extLst>
            <a:ext uri="{FF2B5EF4-FFF2-40B4-BE49-F238E27FC236}">
              <a16:creationId xmlns:a16="http://schemas.microsoft.com/office/drawing/2014/main" id="{AF2A3563-33FB-441D-ADED-289E3149A37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68" name="Text Box 367">
          <a:extLst>
            <a:ext uri="{FF2B5EF4-FFF2-40B4-BE49-F238E27FC236}">
              <a16:creationId xmlns:a16="http://schemas.microsoft.com/office/drawing/2014/main" id="{00D28C04-2D6D-48B7-B198-CA08C501E6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69" name="Text Box 368">
          <a:extLst>
            <a:ext uri="{FF2B5EF4-FFF2-40B4-BE49-F238E27FC236}">
              <a16:creationId xmlns:a16="http://schemas.microsoft.com/office/drawing/2014/main" id="{8CCCF00B-09ED-4C6F-80D8-94B9CAF689E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70" name="Text Box 369">
          <a:extLst>
            <a:ext uri="{FF2B5EF4-FFF2-40B4-BE49-F238E27FC236}">
              <a16:creationId xmlns:a16="http://schemas.microsoft.com/office/drawing/2014/main" id="{B8DB9C1E-D797-44AE-ACAB-517CB637C42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71" name="Text Box 370">
          <a:extLst>
            <a:ext uri="{FF2B5EF4-FFF2-40B4-BE49-F238E27FC236}">
              <a16:creationId xmlns:a16="http://schemas.microsoft.com/office/drawing/2014/main" id="{3F5FC3EC-650C-445E-8737-442DCF85D52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72" name="Text Box 371">
          <a:extLst>
            <a:ext uri="{FF2B5EF4-FFF2-40B4-BE49-F238E27FC236}">
              <a16:creationId xmlns:a16="http://schemas.microsoft.com/office/drawing/2014/main" id="{5937C7CB-A044-4E55-9B25-820448C9FC5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73" name="Text Box 372">
          <a:extLst>
            <a:ext uri="{FF2B5EF4-FFF2-40B4-BE49-F238E27FC236}">
              <a16:creationId xmlns:a16="http://schemas.microsoft.com/office/drawing/2014/main" id="{0B5ACFF0-2644-4424-B930-D3F8D770C65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74" name="Text Box 373">
          <a:extLst>
            <a:ext uri="{FF2B5EF4-FFF2-40B4-BE49-F238E27FC236}">
              <a16:creationId xmlns:a16="http://schemas.microsoft.com/office/drawing/2014/main" id="{1552F767-1A7C-450A-AEB5-5846283CF2B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75" name="Text Box 374">
          <a:extLst>
            <a:ext uri="{FF2B5EF4-FFF2-40B4-BE49-F238E27FC236}">
              <a16:creationId xmlns:a16="http://schemas.microsoft.com/office/drawing/2014/main" id="{27736E49-05C8-4641-A8FF-1859D3F2089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76" name="Text Box 375">
          <a:extLst>
            <a:ext uri="{FF2B5EF4-FFF2-40B4-BE49-F238E27FC236}">
              <a16:creationId xmlns:a16="http://schemas.microsoft.com/office/drawing/2014/main" id="{1B1743D4-AA0A-4F5C-8868-D81299B936F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77" name="Text Box 376">
          <a:extLst>
            <a:ext uri="{FF2B5EF4-FFF2-40B4-BE49-F238E27FC236}">
              <a16:creationId xmlns:a16="http://schemas.microsoft.com/office/drawing/2014/main" id="{30B091E4-471B-4189-B247-CD834EBE053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78" name="Text Box 377">
          <a:extLst>
            <a:ext uri="{FF2B5EF4-FFF2-40B4-BE49-F238E27FC236}">
              <a16:creationId xmlns:a16="http://schemas.microsoft.com/office/drawing/2014/main" id="{D15CCD4E-2AAF-4794-B432-F6DBAA5356F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79" name="Text Box 378">
          <a:extLst>
            <a:ext uri="{FF2B5EF4-FFF2-40B4-BE49-F238E27FC236}">
              <a16:creationId xmlns:a16="http://schemas.microsoft.com/office/drawing/2014/main" id="{65243CBB-1CFE-4189-9455-7ACA0080745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80" name="Text Box 379">
          <a:extLst>
            <a:ext uri="{FF2B5EF4-FFF2-40B4-BE49-F238E27FC236}">
              <a16:creationId xmlns:a16="http://schemas.microsoft.com/office/drawing/2014/main" id="{308FA672-840E-4D2B-BE64-1C029CBBC7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681" name="Text Box 380">
          <a:extLst>
            <a:ext uri="{FF2B5EF4-FFF2-40B4-BE49-F238E27FC236}">
              <a16:creationId xmlns:a16="http://schemas.microsoft.com/office/drawing/2014/main" id="{9F2C7A7D-EE75-470F-AE30-5E42A7562C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2" name="Text Box 381">
          <a:extLst>
            <a:ext uri="{FF2B5EF4-FFF2-40B4-BE49-F238E27FC236}">
              <a16:creationId xmlns:a16="http://schemas.microsoft.com/office/drawing/2014/main" id="{F1D5F407-6811-4D7A-AF89-48AA85D80FB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3" name="Text Box 382">
          <a:extLst>
            <a:ext uri="{FF2B5EF4-FFF2-40B4-BE49-F238E27FC236}">
              <a16:creationId xmlns:a16="http://schemas.microsoft.com/office/drawing/2014/main" id="{F9818D2F-0B3B-48D7-9ADE-0408A6922B2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114300</xdr:rowOff>
    </xdr:from>
    <xdr:to>
      <xdr:col>4</xdr:col>
      <xdr:colOff>95250</xdr:colOff>
      <xdr:row>178</xdr:row>
      <xdr:rowOff>0</xdr:rowOff>
    </xdr:to>
    <xdr:sp macro="" textlink="">
      <xdr:nvSpPr>
        <xdr:cNvPr id="14082684" name="Text Box 383">
          <a:extLst>
            <a:ext uri="{FF2B5EF4-FFF2-40B4-BE49-F238E27FC236}">
              <a16:creationId xmlns:a16="http://schemas.microsoft.com/office/drawing/2014/main" id="{09D739C2-989D-4BE1-94BC-BE4042CDBF04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5" name="Text Box 384">
          <a:extLst>
            <a:ext uri="{FF2B5EF4-FFF2-40B4-BE49-F238E27FC236}">
              <a16:creationId xmlns:a16="http://schemas.microsoft.com/office/drawing/2014/main" id="{DF17B3C0-AF4C-46ED-A236-E4DFB9B85C7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6" name="Text Box 385">
          <a:extLst>
            <a:ext uri="{FF2B5EF4-FFF2-40B4-BE49-F238E27FC236}">
              <a16:creationId xmlns:a16="http://schemas.microsoft.com/office/drawing/2014/main" id="{37B109A0-9DD9-4538-9002-AD78E75ECB4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7" name="Text Box 386">
          <a:extLst>
            <a:ext uri="{FF2B5EF4-FFF2-40B4-BE49-F238E27FC236}">
              <a16:creationId xmlns:a16="http://schemas.microsoft.com/office/drawing/2014/main" id="{FFE52265-8EDE-4C55-B1D0-24436511BEA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8" name="Text Box 387">
          <a:extLst>
            <a:ext uri="{FF2B5EF4-FFF2-40B4-BE49-F238E27FC236}">
              <a16:creationId xmlns:a16="http://schemas.microsoft.com/office/drawing/2014/main" id="{963493DC-39B2-40D0-A9C1-C4509B16AA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89" name="Text Box 388">
          <a:extLst>
            <a:ext uri="{FF2B5EF4-FFF2-40B4-BE49-F238E27FC236}">
              <a16:creationId xmlns:a16="http://schemas.microsoft.com/office/drawing/2014/main" id="{ACFC7990-DE29-4A65-815A-59638645D5F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0" name="Text Box 389">
          <a:extLst>
            <a:ext uri="{FF2B5EF4-FFF2-40B4-BE49-F238E27FC236}">
              <a16:creationId xmlns:a16="http://schemas.microsoft.com/office/drawing/2014/main" id="{A7CB2E95-5134-4133-A6FA-E246F9098DB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1" name="Text Box 390">
          <a:extLst>
            <a:ext uri="{FF2B5EF4-FFF2-40B4-BE49-F238E27FC236}">
              <a16:creationId xmlns:a16="http://schemas.microsoft.com/office/drawing/2014/main" id="{CB798F27-D822-476E-B026-827E24C9618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2" name="Text Box 391">
          <a:extLst>
            <a:ext uri="{FF2B5EF4-FFF2-40B4-BE49-F238E27FC236}">
              <a16:creationId xmlns:a16="http://schemas.microsoft.com/office/drawing/2014/main" id="{86CDDB7B-3FB8-4842-9E09-BDB99966BA1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3" name="Text Box 392">
          <a:extLst>
            <a:ext uri="{FF2B5EF4-FFF2-40B4-BE49-F238E27FC236}">
              <a16:creationId xmlns:a16="http://schemas.microsoft.com/office/drawing/2014/main" id="{7BCECC19-B13E-4A4B-95A3-3E3EACAAA78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4" name="Text Box 393">
          <a:extLst>
            <a:ext uri="{FF2B5EF4-FFF2-40B4-BE49-F238E27FC236}">
              <a16:creationId xmlns:a16="http://schemas.microsoft.com/office/drawing/2014/main" id="{CCD88B5F-22A1-4862-B85E-936AAB7E5E7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5" name="Text Box 394">
          <a:extLst>
            <a:ext uri="{FF2B5EF4-FFF2-40B4-BE49-F238E27FC236}">
              <a16:creationId xmlns:a16="http://schemas.microsoft.com/office/drawing/2014/main" id="{29CDEDF5-4EBD-44B3-B097-0ADE094A864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6" name="Text Box 395">
          <a:extLst>
            <a:ext uri="{FF2B5EF4-FFF2-40B4-BE49-F238E27FC236}">
              <a16:creationId xmlns:a16="http://schemas.microsoft.com/office/drawing/2014/main" id="{95010444-A5A6-4F7C-A0D8-7403B54DAE5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7" name="Text Box 396">
          <a:extLst>
            <a:ext uri="{FF2B5EF4-FFF2-40B4-BE49-F238E27FC236}">
              <a16:creationId xmlns:a16="http://schemas.microsoft.com/office/drawing/2014/main" id="{7E05B7C4-D76E-4600-8554-63EA9FAC54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8" name="Text Box 397">
          <a:extLst>
            <a:ext uri="{FF2B5EF4-FFF2-40B4-BE49-F238E27FC236}">
              <a16:creationId xmlns:a16="http://schemas.microsoft.com/office/drawing/2014/main" id="{99C6C71F-0F52-47C4-918D-313782F4B49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699" name="Text Box 398">
          <a:extLst>
            <a:ext uri="{FF2B5EF4-FFF2-40B4-BE49-F238E27FC236}">
              <a16:creationId xmlns:a16="http://schemas.microsoft.com/office/drawing/2014/main" id="{C1E75974-718A-4D5E-9968-11C78685B7E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0" name="Text Box 399">
          <a:extLst>
            <a:ext uri="{FF2B5EF4-FFF2-40B4-BE49-F238E27FC236}">
              <a16:creationId xmlns:a16="http://schemas.microsoft.com/office/drawing/2014/main" id="{5C2BEE1A-FD18-47B3-83FE-3448D2C7DAA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1" name="Text Box 400">
          <a:extLst>
            <a:ext uri="{FF2B5EF4-FFF2-40B4-BE49-F238E27FC236}">
              <a16:creationId xmlns:a16="http://schemas.microsoft.com/office/drawing/2014/main" id="{456FD9F3-7CDC-4338-84B9-263C41610D0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2" name="Text Box 401">
          <a:extLst>
            <a:ext uri="{FF2B5EF4-FFF2-40B4-BE49-F238E27FC236}">
              <a16:creationId xmlns:a16="http://schemas.microsoft.com/office/drawing/2014/main" id="{B778D2DB-B57F-4C94-A2C9-26A8148430C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3" name="Text Box 402">
          <a:extLst>
            <a:ext uri="{FF2B5EF4-FFF2-40B4-BE49-F238E27FC236}">
              <a16:creationId xmlns:a16="http://schemas.microsoft.com/office/drawing/2014/main" id="{6561D381-FFE3-430D-A916-9D3B7629D28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4" name="Text Box 403">
          <a:extLst>
            <a:ext uri="{FF2B5EF4-FFF2-40B4-BE49-F238E27FC236}">
              <a16:creationId xmlns:a16="http://schemas.microsoft.com/office/drawing/2014/main" id="{34D8A411-4BB3-4A1D-BAE1-3BB2542DCD1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5" name="Text Box 404">
          <a:extLst>
            <a:ext uri="{FF2B5EF4-FFF2-40B4-BE49-F238E27FC236}">
              <a16:creationId xmlns:a16="http://schemas.microsoft.com/office/drawing/2014/main" id="{869AC7B6-95EA-4D83-8358-0E84343F6CB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6" name="Text Box 405">
          <a:extLst>
            <a:ext uri="{FF2B5EF4-FFF2-40B4-BE49-F238E27FC236}">
              <a16:creationId xmlns:a16="http://schemas.microsoft.com/office/drawing/2014/main" id="{E613B4FA-962F-4499-96CA-CA9F7DBD5A9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7" name="Text Box 406">
          <a:extLst>
            <a:ext uri="{FF2B5EF4-FFF2-40B4-BE49-F238E27FC236}">
              <a16:creationId xmlns:a16="http://schemas.microsoft.com/office/drawing/2014/main" id="{CCF243FE-DD1D-4079-A364-3CCC9ECA85B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08" name="Text Box 407">
          <a:extLst>
            <a:ext uri="{FF2B5EF4-FFF2-40B4-BE49-F238E27FC236}">
              <a16:creationId xmlns:a16="http://schemas.microsoft.com/office/drawing/2014/main" id="{E18CAD57-21ED-4F32-AB27-BB355573C31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09" name="Text Box 408">
          <a:extLst>
            <a:ext uri="{FF2B5EF4-FFF2-40B4-BE49-F238E27FC236}">
              <a16:creationId xmlns:a16="http://schemas.microsoft.com/office/drawing/2014/main" id="{07D3A9E8-84B7-4E6D-A746-4A286EC93B8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10" name="Text Box 409">
          <a:extLst>
            <a:ext uri="{FF2B5EF4-FFF2-40B4-BE49-F238E27FC236}">
              <a16:creationId xmlns:a16="http://schemas.microsoft.com/office/drawing/2014/main" id="{2DD5DC44-DFB6-41B2-8ABE-84A9EC7A203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11" name="Text Box 410">
          <a:extLst>
            <a:ext uri="{FF2B5EF4-FFF2-40B4-BE49-F238E27FC236}">
              <a16:creationId xmlns:a16="http://schemas.microsoft.com/office/drawing/2014/main" id="{A7340B4E-76B6-4AF7-90A3-45CD5D64AA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12" name="Text Box 411">
          <a:extLst>
            <a:ext uri="{FF2B5EF4-FFF2-40B4-BE49-F238E27FC236}">
              <a16:creationId xmlns:a16="http://schemas.microsoft.com/office/drawing/2014/main" id="{5A5D937E-81C4-4DEA-8868-F1A36D055DF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13" name="Text Box 412">
          <a:extLst>
            <a:ext uri="{FF2B5EF4-FFF2-40B4-BE49-F238E27FC236}">
              <a16:creationId xmlns:a16="http://schemas.microsoft.com/office/drawing/2014/main" id="{4348FBB3-6F21-4ACB-A022-1C0B2DB9F03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14" name="Text Box 413">
          <a:extLst>
            <a:ext uri="{FF2B5EF4-FFF2-40B4-BE49-F238E27FC236}">
              <a16:creationId xmlns:a16="http://schemas.microsoft.com/office/drawing/2014/main" id="{B415BCC2-1CEF-4779-9BED-B926A006E8F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15" name="Text Box 414">
          <a:extLst>
            <a:ext uri="{FF2B5EF4-FFF2-40B4-BE49-F238E27FC236}">
              <a16:creationId xmlns:a16="http://schemas.microsoft.com/office/drawing/2014/main" id="{E46A5FBF-9C04-437B-87B4-D1A75D1F33A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16" name="Text Box 415">
          <a:extLst>
            <a:ext uri="{FF2B5EF4-FFF2-40B4-BE49-F238E27FC236}">
              <a16:creationId xmlns:a16="http://schemas.microsoft.com/office/drawing/2014/main" id="{1BAC8BA3-5EF8-4307-802B-21AE19525E4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17" name="Text Box 416">
          <a:extLst>
            <a:ext uri="{FF2B5EF4-FFF2-40B4-BE49-F238E27FC236}">
              <a16:creationId xmlns:a16="http://schemas.microsoft.com/office/drawing/2014/main" id="{D011FFEE-E0C0-40C7-9970-68883E7F06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18" name="Text Box 417">
          <a:extLst>
            <a:ext uri="{FF2B5EF4-FFF2-40B4-BE49-F238E27FC236}">
              <a16:creationId xmlns:a16="http://schemas.microsoft.com/office/drawing/2014/main" id="{C122F973-52F0-405F-BB50-2BA3F4F8EFE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19" name="Text Box 418">
          <a:extLst>
            <a:ext uri="{FF2B5EF4-FFF2-40B4-BE49-F238E27FC236}">
              <a16:creationId xmlns:a16="http://schemas.microsoft.com/office/drawing/2014/main" id="{806DB4DF-06C8-460B-A62C-C6DD3F470F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20" name="Text Box 419">
          <a:extLst>
            <a:ext uri="{FF2B5EF4-FFF2-40B4-BE49-F238E27FC236}">
              <a16:creationId xmlns:a16="http://schemas.microsoft.com/office/drawing/2014/main" id="{1FD9EFC8-7F7B-4348-9970-24BE5FCC107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21" name="Text Box 420">
          <a:extLst>
            <a:ext uri="{FF2B5EF4-FFF2-40B4-BE49-F238E27FC236}">
              <a16:creationId xmlns:a16="http://schemas.microsoft.com/office/drawing/2014/main" id="{AC07EF89-FCC4-4808-BC38-FA3729AA007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22" name="Text Box 421">
          <a:extLst>
            <a:ext uri="{FF2B5EF4-FFF2-40B4-BE49-F238E27FC236}">
              <a16:creationId xmlns:a16="http://schemas.microsoft.com/office/drawing/2014/main" id="{A648B076-2FA4-4F56-94C5-89336D5431E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23" name="Text Box 422">
          <a:extLst>
            <a:ext uri="{FF2B5EF4-FFF2-40B4-BE49-F238E27FC236}">
              <a16:creationId xmlns:a16="http://schemas.microsoft.com/office/drawing/2014/main" id="{DF6645CF-7279-4AC1-94FD-6909B777903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24" name="Text Box 423">
          <a:extLst>
            <a:ext uri="{FF2B5EF4-FFF2-40B4-BE49-F238E27FC236}">
              <a16:creationId xmlns:a16="http://schemas.microsoft.com/office/drawing/2014/main" id="{6E2B5A02-AE71-48C2-88C2-79116545605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25" name="Text Box 424">
          <a:extLst>
            <a:ext uri="{FF2B5EF4-FFF2-40B4-BE49-F238E27FC236}">
              <a16:creationId xmlns:a16="http://schemas.microsoft.com/office/drawing/2014/main" id="{F5288559-3B0A-40FD-8BCD-03F8A573FC2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726" name="Text Box 425">
          <a:extLst>
            <a:ext uri="{FF2B5EF4-FFF2-40B4-BE49-F238E27FC236}">
              <a16:creationId xmlns:a16="http://schemas.microsoft.com/office/drawing/2014/main" id="{FDB27FF1-08C1-47E8-B74E-C342036900F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27" name="Text Box 426">
          <a:extLst>
            <a:ext uri="{FF2B5EF4-FFF2-40B4-BE49-F238E27FC236}">
              <a16:creationId xmlns:a16="http://schemas.microsoft.com/office/drawing/2014/main" id="{F5763D81-5B7D-4514-B198-2E547907352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28" name="Text Box 427">
          <a:extLst>
            <a:ext uri="{FF2B5EF4-FFF2-40B4-BE49-F238E27FC236}">
              <a16:creationId xmlns:a16="http://schemas.microsoft.com/office/drawing/2014/main" id="{432ABE9C-E681-468B-AB23-D8BF28EF0F0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114300</xdr:rowOff>
    </xdr:from>
    <xdr:to>
      <xdr:col>4</xdr:col>
      <xdr:colOff>95250</xdr:colOff>
      <xdr:row>178</xdr:row>
      <xdr:rowOff>0</xdr:rowOff>
    </xdr:to>
    <xdr:sp macro="" textlink="">
      <xdr:nvSpPr>
        <xdr:cNvPr id="14082729" name="Text Box 428">
          <a:extLst>
            <a:ext uri="{FF2B5EF4-FFF2-40B4-BE49-F238E27FC236}">
              <a16:creationId xmlns:a16="http://schemas.microsoft.com/office/drawing/2014/main" id="{A31DFE2F-1E90-4E2C-BCE9-40599D32FB52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0" name="Text Box 429">
          <a:extLst>
            <a:ext uri="{FF2B5EF4-FFF2-40B4-BE49-F238E27FC236}">
              <a16:creationId xmlns:a16="http://schemas.microsoft.com/office/drawing/2014/main" id="{FEC4E4B5-7404-4199-9482-74C8CD5AA9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1" name="Text Box 430">
          <a:extLst>
            <a:ext uri="{FF2B5EF4-FFF2-40B4-BE49-F238E27FC236}">
              <a16:creationId xmlns:a16="http://schemas.microsoft.com/office/drawing/2014/main" id="{B7FE3D3E-5899-4BDD-AF4B-54955AD5B8F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2" name="Text Box 431">
          <a:extLst>
            <a:ext uri="{FF2B5EF4-FFF2-40B4-BE49-F238E27FC236}">
              <a16:creationId xmlns:a16="http://schemas.microsoft.com/office/drawing/2014/main" id="{DEBB4A0F-C589-42BD-A209-8AB4571181D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3" name="Text Box 432">
          <a:extLst>
            <a:ext uri="{FF2B5EF4-FFF2-40B4-BE49-F238E27FC236}">
              <a16:creationId xmlns:a16="http://schemas.microsoft.com/office/drawing/2014/main" id="{10DDA5CE-6F7D-4653-9DA8-D46FE04442E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4" name="Text Box 433">
          <a:extLst>
            <a:ext uri="{FF2B5EF4-FFF2-40B4-BE49-F238E27FC236}">
              <a16:creationId xmlns:a16="http://schemas.microsoft.com/office/drawing/2014/main" id="{02DC324F-5624-4B7A-BEBF-F6066C92F03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5" name="Text Box 434">
          <a:extLst>
            <a:ext uri="{FF2B5EF4-FFF2-40B4-BE49-F238E27FC236}">
              <a16:creationId xmlns:a16="http://schemas.microsoft.com/office/drawing/2014/main" id="{0BA24AD1-8803-42F7-A543-E76D26A67F8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6" name="Text Box 435">
          <a:extLst>
            <a:ext uri="{FF2B5EF4-FFF2-40B4-BE49-F238E27FC236}">
              <a16:creationId xmlns:a16="http://schemas.microsoft.com/office/drawing/2014/main" id="{FD746651-BAE4-4D66-BC47-FB868FD8456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7" name="Text Box 436">
          <a:extLst>
            <a:ext uri="{FF2B5EF4-FFF2-40B4-BE49-F238E27FC236}">
              <a16:creationId xmlns:a16="http://schemas.microsoft.com/office/drawing/2014/main" id="{1A8AC3A5-4358-4C4E-9646-6694C53318B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8" name="Text Box 437">
          <a:extLst>
            <a:ext uri="{FF2B5EF4-FFF2-40B4-BE49-F238E27FC236}">
              <a16:creationId xmlns:a16="http://schemas.microsoft.com/office/drawing/2014/main" id="{0A9C9550-738C-43D5-A502-E936BAE9673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39" name="Text Box 438">
          <a:extLst>
            <a:ext uri="{FF2B5EF4-FFF2-40B4-BE49-F238E27FC236}">
              <a16:creationId xmlns:a16="http://schemas.microsoft.com/office/drawing/2014/main" id="{01BF9B41-60B0-4452-9AF3-173A35309D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0" name="Text Box 439">
          <a:extLst>
            <a:ext uri="{FF2B5EF4-FFF2-40B4-BE49-F238E27FC236}">
              <a16:creationId xmlns:a16="http://schemas.microsoft.com/office/drawing/2014/main" id="{271D1B66-DBA2-454A-B3E1-FBAE0CD32E7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1" name="Text Box 440">
          <a:extLst>
            <a:ext uri="{FF2B5EF4-FFF2-40B4-BE49-F238E27FC236}">
              <a16:creationId xmlns:a16="http://schemas.microsoft.com/office/drawing/2014/main" id="{BBB18BD7-E1CB-4390-B62C-51AE52514CB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2" name="Text Box 441">
          <a:extLst>
            <a:ext uri="{FF2B5EF4-FFF2-40B4-BE49-F238E27FC236}">
              <a16:creationId xmlns:a16="http://schemas.microsoft.com/office/drawing/2014/main" id="{8BF61CE1-BE0F-43E3-8FFE-0C50BF3DE5E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3" name="Text Box 442">
          <a:extLst>
            <a:ext uri="{FF2B5EF4-FFF2-40B4-BE49-F238E27FC236}">
              <a16:creationId xmlns:a16="http://schemas.microsoft.com/office/drawing/2014/main" id="{21AA9B5E-6B91-443A-A496-A43673EEED0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4" name="Text Box 443">
          <a:extLst>
            <a:ext uri="{FF2B5EF4-FFF2-40B4-BE49-F238E27FC236}">
              <a16:creationId xmlns:a16="http://schemas.microsoft.com/office/drawing/2014/main" id="{5958E1F2-9D07-492C-A58A-9D774F769F8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5" name="Text Box 444">
          <a:extLst>
            <a:ext uri="{FF2B5EF4-FFF2-40B4-BE49-F238E27FC236}">
              <a16:creationId xmlns:a16="http://schemas.microsoft.com/office/drawing/2014/main" id="{55016AF1-8E0A-4C72-B5D3-6ADF751054A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6" name="Text Box 445">
          <a:extLst>
            <a:ext uri="{FF2B5EF4-FFF2-40B4-BE49-F238E27FC236}">
              <a16:creationId xmlns:a16="http://schemas.microsoft.com/office/drawing/2014/main" id="{D3EA21AA-4AB2-4B9C-97A0-1AF02CAC62D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7" name="Text Box 446">
          <a:extLst>
            <a:ext uri="{FF2B5EF4-FFF2-40B4-BE49-F238E27FC236}">
              <a16:creationId xmlns:a16="http://schemas.microsoft.com/office/drawing/2014/main" id="{8A4C73F2-AE32-4AA7-B7B9-3C416520919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8" name="Text Box 447">
          <a:extLst>
            <a:ext uri="{FF2B5EF4-FFF2-40B4-BE49-F238E27FC236}">
              <a16:creationId xmlns:a16="http://schemas.microsoft.com/office/drawing/2014/main" id="{F8ECFF0B-707C-4128-9682-59E96E6297A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49" name="Text Box 448">
          <a:extLst>
            <a:ext uri="{FF2B5EF4-FFF2-40B4-BE49-F238E27FC236}">
              <a16:creationId xmlns:a16="http://schemas.microsoft.com/office/drawing/2014/main" id="{E0D98386-9C8B-4CC8-99D7-B3B287BE2F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0" name="Text Box 449">
          <a:extLst>
            <a:ext uri="{FF2B5EF4-FFF2-40B4-BE49-F238E27FC236}">
              <a16:creationId xmlns:a16="http://schemas.microsoft.com/office/drawing/2014/main" id="{FEC0D02B-94FD-4E16-9350-DAE5D7CA0EA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1" name="Text Box 450">
          <a:extLst>
            <a:ext uri="{FF2B5EF4-FFF2-40B4-BE49-F238E27FC236}">
              <a16:creationId xmlns:a16="http://schemas.microsoft.com/office/drawing/2014/main" id="{74DE7E00-A631-4BDC-8418-492696ABFD4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2" name="Text Box 451">
          <a:extLst>
            <a:ext uri="{FF2B5EF4-FFF2-40B4-BE49-F238E27FC236}">
              <a16:creationId xmlns:a16="http://schemas.microsoft.com/office/drawing/2014/main" id="{819E4657-D7BD-4FDC-B050-FCBEC0A8A9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3" name="Text Box 452">
          <a:extLst>
            <a:ext uri="{FF2B5EF4-FFF2-40B4-BE49-F238E27FC236}">
              <a16:creationId xmlns:a16="http://schemas.microsoft.com/office/drawing/2014/main" id="{39452087-07C6-42A3-8B60-9A6F4CCD6C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4" name="Text Box 453">
          <a:extLst>
            <a:ext uri="{FF2B5EF4-FFF2-40B4-BE49-F238E27FC236}">
              <a16:creationId xmlns:a16="http://schemas.microsoft.com/office/drawing/2014/main" id="{46394179-D402-47DC-8E06-14178DDF038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5" name="Text Box 454">
          <a:extLst>
            <a:ext uri="{FF2B5EF4-FFF2-40B4-BE49-F238E27FC236}">
              <a16:creationId xmlns:a16="http://schemas.microsoft.com/office/drawing/2014/main" id="{7F8BE584-1F9B-4F3F-A3E8-45A9DEA582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6" name="Text Box 455">
          <a:extLst>
            <a:ext uri="{FF2B5EF4-FFF2-40B4-BE49-F238E27FC236}">
              <a16:creationId xmlns:a16="http://schemas.microsoft.com/office/drawing/2014/main" id="{75D26105-B33F-45B0-AFAC-381909A7AEC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7" name="Text Box 456">
          <a:extLst>
            <a:ext uri="{FF2B5EF4-FFF2-40B4-BE49-F238E27FC236}">
              <a16:creationId xmlns:a16="http://schemas.microsoft.com/office/drawing/2014/main" id="{55390303-0C22-4CFA-AA10-953B675369C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8" name="Text Box 457">
          <a:extLst>
            <a:ext uri="{FF2B5EF4-FFF2-40B4-BE49-F238E27FC236}">
              <a16:creationId xmlns:a16="http://schemas.microsoft.com/office/drawing/2014/main" id="{AAFE1CC5-E836-4F52-B88E-48FC9195207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59" name="Text Box 458">
          <a:extLst>
            <a:ext uri="{FF2B5EF4-FFF2-40B4-BE49-F238E27FC236}">
              <a16:creationId xmlns:a16="http://schemas.microsoft.com/office/drawing/2014/main" id="{785DF9DF-1912-42AA-9476-AB290AE0DEA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0" name="Text Box 459">
          <a:extLst>
            <a:ext uri="{FF2B5EF4-FFF2-40B4-BE49-F238E27FC236}">
              <a16:creationId xmlns:a16="http://schemas.microsoft.com/office/drawing/2014/main" id="{421CECE9-C750-4BBA-BBE7-0801B5912BC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1" name="Text Box 460">
          <a:extLst>
            <a:ext uri="{FF2B5EF4-FFF2-40B4-BE49-F238E27FC236}">
              <a16:creationId xmlns:a16="http://schemas.microsoft.com/office/drawing/2014/main" id="{608AB606-3E00-460D-9C5C-76AB4A00871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2" name="Text Box 461">
          <a:extLst>
            <a:ext uri="{FF2B5EF4-FFF2-40B4-BE49-F238E27FC236}">
              <a16:creationId xmlns:a16="http://schemas.microsoft.com/office/drawing/2014/main" id="{3D6114F6-A81D-49FA-B8DD-2F075EA10BE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3" name="Text Box 462">
          <a:extLst>
            <a:ext uri="{FF2B5EF4-FFF2-40B4-BE49-F238E27FC236}">
              <a16:creationId xmlns:a16="http://schemas.microsoft.com/office/drawing/2014/main" id="{1342D800-13AB-46E0-ACDB-247500DCC2E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4" name="Text Box 463">
          <a:extLst>
            <a:ext uri="{FF2B5EF4-FFF2-40B4-BE49-F238E27FC236}">
              <a16:creationId xmlns:a16="http://schemas.microsoft.com/office/drawing/2014/main" id="{84CF3C45-E4AF-453F-83BD-64C9FBA9848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5" name="Text Box 464">
          <a:extLst>
            <a:ext uri="{FF2B5EF4-FFF2-40B4-BE49-F238E27FC236}">
              <a16:creationId xmlns:a16="http://schemas.microsoft.com/office/drawing/2014/main" id="{239E14AB-FC60-4266-B892-28997F448AA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6" name="Text Box 465">
          <a:extLst>
            <a:ext uri="{FF2B5EF4-FFF2-40B4-BE49-F238E27FC236}">
              <a16:creationId xmlns:a16="http://schemas.microsoft.com/office/drawing/2014/main" id="{9DD7F827-1058-472C-919C-E9603611E31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7" name="Text Box 466">
          <a:extLst>
            <a:ext uri="{FF2B5EF4-FFF2-40B4-BE49-F238E27FC236}">
              <a16:creationId xmlns:a16="http://schemas.microsoft.com/office/drawing/2014/main" id="{F7F507EC-2347-48F2-B951-28F7A2F02C7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8" name="Text Box 467">
          <a:extLst>
            <a:ext uri="{FF2B5EF4-FFF2-40B4-BE49-F238E27FC236}">
              <a16:creationId xmlns:a16="http://schemas.microsoft.com/office/drawing/2014/main" id="{FB30DFD4-9275-44D7-B592-B0C44C6CC95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69" name="Text Box 468">
          <a:extLst>
            <a:ext uri="{FF2B5EF4-FFF2-40B4-BE49-F238E27FC236}">
              <a16:creationId xmlns:a16="http://schemas.microsoft.com/office/drawing/2014/main" id="{932E91F6-B262-4825-AB2D-40943EE3DD0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70" name="Text Box 469">
          <a:extLst>
            <a:ext uri="{FF2B5EF4-FFF2-40B4-BE49-F238E27FC236}">
              <a16:creationId xmlns:a16="http://schemas.microsoft.com/office/drawing/2014/main" id="{B34D4440-BF65-4DEE-90B5-AF8C0E0535D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71" name="Text Box 470">
          <a:extLst>
            <a:ext uri="{FF2B5EF4-FFF2-40B4-BE49-F238E27FC236}">
              <a16:creationId xmlns:a16="http://schemas.microsoft.com/office/drawing/2014/main" id="{6E071841-936F-4690-97B3-14D4A39843D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2772" name="Text Box 471">
          <a:extLst>
            <a:ext uri="{FF2B5EF4-FFF2-40B4-BE49-F238E27FC236}">
              <a16:creationId xmlns:a16="http://schemas.microsoft.com/office/drawing/2014/main" id="{61A6D4B6-73D4-49AE-A7AD-240BD9606C6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773" name="Text Box 472">
          <a:extLst>
            <a:ext uri="{FF2B5EF4-FFF2-40B4-BE49-F238E27FC236}">
              <a16:creationId xmlns:a16="http://schemas.microsoft.com/office/drawing/2014/main" id="{2A85CA35-2F33-408A-9C2C-9A7DE92985AF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774" name="Text Box 473">
          <a:extLst>
            <a:ext uri="{FF2B5EF4-FFF2-40B4-BE49-F238E27FC236}">
              <a16:creationId xmlns:a16="http://schemas.microsoft.com/office/drawing/2014/main" id="{8EE2577E-7768-496A-8041-2AE7B540604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775" name="Text Box 474">
          <a:extLst>
            <a:ext uri="{FF2B5EF4-FFF2-40B4-BE49-F238E27FC236}">
              <a16:creationId xmlns:a16="http://schemas.microsoft.com/office/drawing/2014/main" id="{B95A3B1C-8CBA-4D42-A11F-89B5838E4F38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114300</xdr:rowOff>
    </xdr:from>
    <xdr:to>
      <xdr:col>4</xdr:col>
      <xdr:colOff>95250</xdr:colOff>
      <xdr:row>175</xdr:row>
      <xdr:rowOff>0</xdr:rowOff>
    </xdr:to>
    <xdr:sp macro="" textlink="">
      <xdr:nvSpPr>
        <xdr:cNvPr id="14082776" name="Text Box 475">
          <a:extLst>
            <a:ext uri="{FF2B5EF4-FFF2-40B4-BE49-F238E27FC236}">
              <a16:creationId xmlns:a16="http://schemas.microsoft.com/office/drawing/2014/main" id="{E7DED60F-74F9-4BCE-A8D6-D17CD3C37E22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777" name="Text Box 476">
          <a:extLst>
            <a:ext uri="{FF2B5EF4-FFF2-40B4-BE49-F238E27FC236}">
              <a16:creationId xmlns:a16="http://schemas.microsoft.com/office/drawing/2014/main" id="{51C8FE0F-4A4E-4483-860A-DC8BFA7ACE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778" name="Text Box 477">
          <a:extLst>
            <a:ext uri="{FF2B5EF4-FFF2-40B4-BE49-F238E27FC236}">
              <a16:creationId xmlns:a16="http://schemas.microsoft.com/office/drawing/2014/main" id="{B208F317-895F-4415-A013-F74679B4BD11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114300</xdr:rowOff>
    </xdr:from>
    <xdr:to>
      <xdr:col>4</xdr:col>
      <xdr:colOff>95250</xdr:colOff>
      <xdr:row>176</xdr:row>
      <xdr:rowOff>0</xdr:rowOff>
    </xdr:to>
    <xdr:sp macro="" textlink="">
      <xdr:nvSpPr>
        <xdr:cNvPr id="14082779" name="Text Box 478">
          <a:extLst>
            <a:ext uri="{FF2B5EF4-FFF2-40B4-BE49-F238E27FC236}">
              <a16:creationId xmlns:a16="http://schemas.microsoft.com/office/drawing/2014/main" id="{23ABF262-5E21-495E-9972-914BF1D0C02A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114300</xdr:rowOff>
    </xdr:from>
    <xdr:to>
      <xdr:col>4</xdr:col>
      <xdr:colOff>95250</xdr:colOff>
      <xdr:row>175</xdr:row>
      <xdr:rowOff>0</xdr:rowOff>
    </xdr:to>
    <xdr:sp macro="" textlink="">
      <xdr:nvSpPr>
        <xdr:cNvPr id="14082780" name="Text Box 479">
          <a:extLst>
            <a:ext uri="{FF2B5EF4-FFF2-40B4-BE49-F238E27FC236}">
              <a16:creationId xmlns:a16="http://schemas.microsoft.com/office/drawing/2014/main" id="{6205B51C-E709-4CF0-85E5-19FF0B98A936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781" name="Text Box 480">
          <a:extLst>
            <a:ext uri="{FF2B5EF4-FFF2-40B4-BE49-F238E27FC236}">
              <a16:creationId xmlns:a16="http://schemas.microsoft.com/office/drawing/2014/main" id="{FBC72616-C274-4EF0-A8FA-9EE7C7E7A08D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782" name="Text Box 481">
          <a:extLst>
            <a:ext uri="{FF2B5EF4-FFF2-40B4-BE49-F238E27FC236}">
              <a16:creationId xmlns:a16="http://schemas.microsoft.com/office/drawing/2014/main" id="{8DB1BBFD-AA98-43D5-907E-3BBA981CD590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114300</xdr:rowOff>
    </xdr:from>
    <xdr:to>
      <xdr:col>4</xdr:col>
      <xdr:colOff>95250</xdr:colOff>
      <xdr:row>176</xdr:row>
      <xdr:rowOff>0</xdr:rowOff>
    </xdr:to>
    <xdr:sp macro="" textlink="">
      <xdr:nvSpPr>
        <xdr:cNvPr id="14082783" name="Text Box 482">
          <a:extLst>
            <a:ext uri="{FF2B5EF4-FFF2-40B4-BE49-F238E27FC236}">
              <a16:creationId xmlns:a16="http://schemas.microsoft.com/office/drawing/2014/main" id="{9F62953D-927B-4482-9F7F-6FB4559774A3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114300</xdr:rowOff>
    </xdr:from>
    <xdr:to>
      <xdr:col>4</xdr:col>
      <xdr:colOff>95250</xdr:colOff>
      <xdr:row>176</xdr:row>
      <xdr:rowOff>0</xdr:rowOff>
    </xdr:to>
    <xdr:sp macro="" textlink="">
      <xdr:nvSpPr>
        <xdr:cNvPr id="14082784" name="Text Box 483">
          <a:extLst>
            <a:ext uri="{FF2B5EF4-FFF2-40B4-BE49-F238E27FC236}">
              <a16:creationId xmlns:a16="http://schemas.microsoft.com/office/drawing/2014/main" id="{BC00F462-E8EA-410C-9C82-5E310BA1A003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152400</xdr:rowOff>
    </xdr:from>
    <xdr:to>
      <xdr:col>4</xdr:col>
      <xdr:colOff>95250</xdr:colOff>
      <xdr:row>173</xdr:row>
      <xdr:rowOff>38100</xdr:rowOff>
    </xdr:to>
    <xdr:sp macro="" textlink="">
      <xdr:nvSpPr>
        <xdr:cNvPr id="14082785" name="Text Box 484">
          <a:extLst>
            <a:ext uri="{FF2B5EF4-FFF2-40B4-BE49-F238E27FC236}">
              <a16:creationId xmlns:a16="http://schemas.microsoft.com/office/drawing/2014/main" id="{E1A750AC-4FBA-469A-ADA9-764FAF3D6230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86" name="Text Box 485">
          <a:extLst>
            <a:ext uri="{FF2B5EF4-FFF2-40B4-BE49-F238E27FC236}">
              <a16:creationId xmlns:a16="http://schemas.microsoft.com/office/drawing/2014/main" id="{EC2987C1-9C44-4F43-9B52-A6DDD30F8304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87" name="Text Box 486">
          <a:extLst>
            <a:ext uri="{FF2B5EF4-FFF2-40B4-BE49-F238E27FC236}">
              <a16:creationId xmlns:a16="http://schemas.microsoft.com/office/drawing/2014/main" id="{AC37980F-C986-472F-8646-511B2A77A029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114300</xdr:rowOff>
    </xdr:from>
    <xdr:to>
      <xdr:col>4</xdr:col>
      <xdr:colOff>95250</xdr:colOff>
      <xdr:row>174</xdr:row>
      <xdr:rowOff>0</xdr:rowOff>
    </xdr:to>
    <xdr:sp macro="" textlink="">
      <xdr:nvSpPr>
        <xdr:cNvPr id="14082788" name="Text Box 487">
          <a:extLst>
            <a:ext uri="{FF2B5EF4-FFF2-40B4-BE49-F238E27FC236}">
              <a16:creationId xmlns:a16="http://schemas.microsoft.com/office/drawing/2014/main" id="{7252F793-942D-485E-BA73-5BC53CE63BA2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789" name="Text Box 488">
          <a:extLst>
            <a:ext uri="{FF2B5EF4-FFF2-40B4-BE49-F238E27FC236}">
              <a16:creationId xmlns:a16="http://schemas.microsoft.com/office/drawing/2014/main" id="{A223CAA8-3AE8-488F-8316-051D1D67A1C2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790" name="Text Box 489">
          <a:extLst>
            <a:ext uri="{FF2B5EF4-FFF2-40B4-BE49-F238E27FC236}">
              <a16:creationId xmlns:a16="http://schemas.microsoft.com/office/drawing/2014/main" id="{69351D15-D22D-411C-9160-B55ED2CF8A79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91" name="Text Box 490">
          <a:extLst>
            <a:ext uri="{FF2B5EF4-FFF2-40B4-BE49-F238E27FC236}">
              <a16:creationId xmlns:a16="http://schemas.microsoft.com/office/drawing/2014/main" id="{408235C0-D362-46B4-9416-76086325D5CD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92" name="Text Box 491">
          <a:extLst>
            <a:ext uri="{FF2B5EF4-FFF2-40B4-BE49-F238E27FC236}">
              <a16:creationId xmlns:a16="http://schemas.microsoft.com/office/drawing/2014/main" id="{7DD3831A-16E5-42C7-91FD-BBC70B83F212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2793" name="Text Box 492">
          <a:extLst>
            <a:ext uri="{FF2B5EF4-FFF2-40B4-BE49-F238E27FC236}">
              <a16:creationId xmlns:a16="http://schemas.microsoft.com/office/drawing/2014/main" id="{1A4049FC-0277-4D61-9643-927F046DD00B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95250</xdr:rowOff>
    </xdr:from>
    <xdr:to>
      <xdr:col>4</xdr:col>
      <xdr:colOff>95250</xdr:colOff>
      <xdr:row>172</xdr:row>
      <xdr:rowOff>171450</xdr:rowOff>
    </xdr:to>
    <xdr:sp macro="" textlink="">
      <xdr:nvSpPr>
        <xdr:cNvPr id="14082794" name="Text Box 493">
          <a:extLst>
            <a:ext uri="{FF2B5EF4-FFF2-40B4-BE49-F238E27FC236}">
              <a16:creationId xmlns:a16="http://schemas.microsoft.com/office/drawing/2014/main" id="{09B33D1A-5621-452B-98D3-8FB23CCAFC10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795" name="Text Box 494">
          <a:extLst>
            <a:ext uri="{FF2B5EF4-FFF2-40B4-BE49-F238E27FC236}">
              <a16:creationId xmlns:a16="http://schemas.microsoft.com/office/drawing/2014/main" id="{7582F81A-9070-4821-862C-2DF130C95D16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796" name="Text Box 495">
          <a:extLst>
            <a:ext uri="{FF2B5EF4-FFF2-40B4-BE49-F238E27FC236}">
              <a16:creationId xmlns:a16="http://schemas.microsoft.com/office/drawing/2014/main" id="{302B41D6-C6B4-4CBF-8FC4-56FF42114190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797" name="Text Box 496">
          <a:extLst>
            <a:ext uri="{FF2B5EF4-FFF2-40B4-BE49-F238E27FC236}">
              <a16:creationId xmlns:a16="http://schemas.microsoft.com/office/drawing/2014/main" id="{E1673B61-6097-4951-8A10-B02C5979763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152400</xdr:rowOff>
    </xdr:from>
    <xdr:to>
      <xdr:col>4</xdr:col>
      <xdr:colOff>95250</xdr:colOff>
      <xdr:row>173</xdr:row>
      <xdr:rowOff>38100</xdr:rowOff>
    </xdr:to>
    <xdr:sp macro="" textlink="">
      <xdr:nvSpPr>
        <xdr:cNvPr id="14082798" name="Text Box 497">
          <a:extLst>
            <a:ext uri="{FF2B5EF4-FFF2-40B4-BE49-F238E27FC236}">
              <a16:creationId xmlns:a16="http://schemas.microsoft.com/office/drawing/2014/main" id="{029E941B-FD3A-41AD-AFB1-13CF47D653E7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95250</xdr:rowOff>
    </xdr:from>
    <xdr:to>
      <xdr:col>4</xdr:col>
      <xdr:colOff>95250</xdr:colOff>
      <xdr:row>173</xdr:row>
      <xdr:rowOff>171450</xdr:rowOff>
    </xdr:to>
    <xdr:sp macro="" textlink="">
      <xdr:nvSpPr>
        <xdr:cNvPr id="14082799" name="Text Box 498">
          <a:extLst>
            <a:ext uri="{FF2B5EF4-FFF2-40B4-BE49-F238E27FC236}">
              <a16:creationId xmlns:a16="http://schemas.microsoft.com/office/drawing/2014/main" id="{EAAE0F0C-D2B5-4847-979B-F55194A1ED49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800" name="Text Box 499">
          <a:extLst>
            <a:ext uri="{FF2B5EF4-FFF2-40B4-BE49-F238E27FC236}">
              <a16:creationId xmlns:a16="http://schemas.microsoft.com/office/drawing/2014/main" id="{7A634EC1-5D90-45DE-81BB-2F7BD3DDEA2D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801" name="Text Box 500">
          <a:extLst>
            <a:ext uri="{FF2B5EF4-FFF2-40B4-BE49-F238E27FC236}">
              <a16:creationId xmlns:a16="http://schemas.microsoft.com/office/drawing/2014/main" id="{4333EFA5-BC46-4C89-BE5F-C31ABCC41417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802" name="Text Box 501">
          <a:extLst>
            <a:ext uri="{FF2B5EF4-FFF2-40B4-BE49-F238E27FC236}">
              <a16:creationId xmlns:a16="http://schemas.microsoft.com/office/drawing/2014/main" id="{5BDB1E0D-8B3E-4F63-B041-EBFA2C87BC5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95250</xdr:rowOff>
    </xdr:from>
    <xdr:to>
      <xdr:col>4</xdr:col>
      <xdr:colOff>95250</xdr:colOff>
      <xdr:row>174</xdr:row>
      <xdr:rowOff>171450</xdr:rowOff>
    </xdr:to>
    <xdr:sp macro="" textlink="">
      <xdr:nvSpPr>
        <xdr:cNvPr id="14082803" name="Text Box 502">
          <a:extLst>
            <a:ext uri="{FF2B5EF4-FFF2-40B4-BE49-F238E27FC236}">
              <a16:creationId xmlns:a16="http://schemas.microsoft.com/office/drawing/2014/main" id="{BB9D6CEF-7B5F-4A77-9ACC-6114BE4D8730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804" name="Text Box 503">
          <a:extLst>
            <a:ext uri="{FF2B5EF4-FFF2-40B4-BE49-F238E27FC236}">
              <a16:creationId xmlns:a16="http://schemas.microsoft.com/office/drawing/2014/main" id="{E20336E0-329F-4268-AAAE-1A9CB3CA49B4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805" name="Text Box 504">
          <a:extLst>
            <a:ext uri="{FF2B5EF4-FFF2-40B4-BE49-F238E27FC236}">
              <a16:creationId xmlns:a16="http://schemas.microsoft.com/office/drawing/2014/main" id="{B5104751-02D6-4E75-934C-E986378E0503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806" name="Text Box 505">
          <a:extLst>
            <a:ext uri="{FF2B5EF4-FFF2-40B4-BE49-F238E27FC236}">
              <a16:creationId xmlns:a16="http://schemas.microsoft.com/office/drawing/2014/main" id="{2158D745-98E1-4D72-BA86-BDCF036B582A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807" name="Text Box 506">
          <a:extLst>
            <a:ext uri="{FF2B5EF4-FFF2-40B4-BE49-F238E27FC236}">
              <a16:creationId xmlns:a16="http://schemas.microsoft.com/office/drawing/2014/main" id="{21C573AF-77CF-4A82-8849-C0079B3C11AA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173</xdr:row>
      <xdr:rowOff>76200</xdr:rowOff>
    </xdr:to>
    <xdr:sp macro="" textlink="">
      <xdr:nvSpPr>
        <xdr:cNvPr id="14082808" name="Text Box 507">
          <a:extLst>
            <a:ext uri="{FF2B5EF4-FFF2-40B4-BE49-F238E27FC236}">
              <a16:creationId xmlns:a16="http://schemas.microsoft.com/office/drawing/2014/main" id="{1A3113A4-C28D-4788-8CD3-91D1857722B7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152400</xdr:rowOff>
    </xdr:from>
    <xdr:to>
      <xdr:col>4</xdr:col>
      <xdr:colOff>95250</xdr:colOff>
      <xdr:row>173</xdr:row>
      <xdr:rowOff>38100</xdr:rowOff>
    </xdr:to>
    <xdr:sp macro="" textlink="">
      <xdr:nvSpPr>
        <xdr:cNvPr id="14082809" name="Text Box 508">
          <a:extLst>
            <a:ext uri="{FF2B5EF4-FFF2-40B4-BE49-F238E27FC236}">
              <a16:creationId xmlns:a16="http://schemas.microsoft.com/office/drawing/2014/main" id="{6F16CA22-A2E5-48E2-99CB-4B194286645E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810" name="Text Box 509">
          <a:extLst>
            <a:ext uri="{FF2B5EF4-FFF2-40B4-BE49-F238E27FC236}">
              <a16:creationId xmlns:a16="http://schemas.microsoft.com/office/drawing/2014/main" id="{27E5CF5A-BD4C-467D-A12E-35A014BA2BC6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811" name="Text Box 510">
          <a:extLst>
            <a:ext uri="{FF2B5EF4-FFF2-40B4-BE49-F238E27FC236}">
              <a16:creationId xmlns:a16="http://schemas.microsoft.com/office/drawing/2014/main" id="{4849FFC8-FC77-4263-A21A-43AB8BE096A2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812" name="Text Box 511">
          <a:extLst>
            <a:ext uri="{FF2B5EF4-FFF2-40B4-BE49-F238E27FC236}">
              <a16:creationId xmlns:a16="http://schemas.microsoft.com/office/drawing/2014/main" id="{7BB2FB77-6E00-4CF1-8E8D-7E0476076C1B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813" name="Text Box 512">
          <a:extLst>
            <a:ext uri="{FF2B5EF4-FFF2-40B4-BE49-F238E27FC236}">
              <a16:creationId xmlns:a16="http://schemas.microsoft.com/office/drawing/2014/main" id="{A70D0612-1174-451C-911D-DA5A2483D5CD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172</xdr:row>
      <xdr:rowOff>152400</xdr:rowOff>
    </xdr:from>
    <xdr:to>
      <xdr:col>4</xdr:col>
      <xdr:colOff>95250</xdr:colOff>
      <xdr:row>174</xdr:row>
      <xdr:rowOff>38100</xdr:rowOff>
    </xdr:to>
    <xdr:sp macro="" textlink="">
      <xdr:nvSpPr>
        <xdr:cNvPr id="14082814" name="Text Box 513">
          <a:extLst>
            <a:ext uri="{FF2B5EF4-FFF2-40B4-BE49-F238E27FC236}">
              <a16:creationId xmlns:a16="http://schemas.microsoft.com/office/drawing/2014/main" id="{8A8C71EB-6539-4180-90DA-CA67CB89AB0D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152400</xdr:rowOff>
    </xdr:from>
    <xdr:to>
      <xdr:col>4</xdr:col>
      <xdr:colOff>95250</xdr:colOff>
      <xdr:row>175</xdr:row>
      <xdr:rowOff>38100</xdr:rowOff>
    </xdr:to>
    <xdr:sp macro="" textlink="">
      <xdr:nvSpPr>
        <xdr:cNvPr id="14082815" name="Text Box 514">
          <a:extLst>
            <a:ext uri="{FF2B5EF4-FFF2-40B4-BE49-F238E27FC236}">
              <a16:creationId xmlns:a16="http://schemas.microsoft.com/office/drawing/2014/main" id="{F634D34E-E3F2-4D51-92E3-F27B9CD63C0F}"/>
            </a:ext>
          </a:extLst>
        </xdr:cNvPr>
        <xdr:cNvSpPr txBox="1">
          <a:spLocks noChangeArrowheads="1"/>
        </xdr:cNvSpPr>
      </xdr:nvSpPr>
      <xdr:spPr bwMode="auto">
        <a:xfrm>
          <a:off x="3781425" y="40509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114300</xdr:rowOff>
    </xdr:from>
    <xdr:to>
      <xdr:col>4</xdr:col>
      <xdr:colOff>95250</xdr:colOff>
      <xdr:row>176</xdr:row>
      <xdr:rowOff>0</xdr:rowOff>
    </xdr:to>
    <xdr:sp macro="" textlink="">
      <xdr:nvSpPr>
        <xdr:cNvPr id="14082816" name="Text Box 515">
          <a:extLst>
            <a:ext uri="{FF2B5EF4-FFF2-40B4-BE49-F238E27FC236}">
              <a16:creationId xmlns:a16="http://schemas.microsoft.com/office/drawing/2014/main" id="{D8818327-8039-4601-A1E3-1DAAB72B84C6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817" name="Text Box 516">
          <a:extLst>
            <a:ext uri="{FF2B5EF4-FFF2-40B4-BE49-F238E27FC236}">
              <a16:creationId xmlns:a16="http://schemas.microsoft.com/office/drawing/2014/main" id="{479E930C-A082-4A4E-9028-EB66FFEF3639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18" name="Text Box 517">
          <a:extLst>
            <a:ext uri="{FF2B5EF4-FFF2-40B4-BE49-F238E27FC236}">
              <a16:creationId xmlns:a16="http://schemas.microsoft.com/office/drawing/2014/main" id="{696A4BD8-ED03-44A4-B129-CB2A20D973F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19" name="Text Box 518">
          <a:extLst>
            <a:ext uri="{FF2B5EF4-FFF2-40B4-BE49-F238E27FC236}">
              <a16:creationId xmlns:a16="http://schemas.microsoft.com/office/drawing/2014/main" id="{60615E25-52CD-430F-A4D0-0221945BD38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820" name="Text Box 519">
          <a:extLst>
            <a:ext uri="{FF2B5EF4-FFF2-40B4-BE49-F238E27FC236}">
              <a16:creationId xmlns:a16="http://schemas.microsoft.com/office/drawing/2014/main" id="{42AA8D95-0483-490E-AC6F-5F22CEB2708D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114300</xdr:rowOff>
    </xdr:from>
    <xdr:to>
      <xdr:col>4</xdr:col>
      <xdr:colOff>95250</xdr:colOff>
      <xdr:row>177</xdr:row>
      <xdr:rowOff>0</xdr:rowOff>
    </xdr:to>
    <xdr:sp macro="" textlink="">
      <xdr:nvSpPr>
        <xdr:cNvPr id="14082821" name="Text Box 520">
          <a:extLst>
            <a:ext uri="{FF2B5EF4-FFF2-40B4-BE49-F238E27FC236}">
              <a16:creationId xmlns:a16="http://schemas.microsoft.com/office/drawing/2014/main" id="{25ED8B77-4980-4632-9C49-68F0DAC5E448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22" name="Text Box 521">
          <a:extLst>
            <a:ext uri="{FF2B5EF4-FFF2-40B4-BE49-F238E27FC236}">
              <a16:creationId xmlns:a16="http://schemas.microsoft.com/office/drawing/2014/main" id="{58BFAE14-2B81-4BCC-BE77-6ABFDAE427E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23" name="Text Box 522">
          <a:extLst>
            <a:ext uri="{FF2B5EF4-FFF2-40B4-BE49-F238E27FC236}">
              <a16:creationId xmlns:a16="http://schemas.microsoft.com/office/drawing/2014/main" id="{B93A2AEB-42A8-4041-A49D-ECCA45315B5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2824" name="Text Box 523">
          <a:extLst>
            <a:ext uri="{FF2B5EF4-FFF2-40B4-BE49-F238E27FC236}">
              <a16:creationId xmlns:a16="http://schemas.microsoft.com/office/drawing/2014/main" id="{F8A66D25-80A8-4A10-ACEB-5E435183CFD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114300</xdr:rowOff>
    </xdr:from>
    <xdr:to>
      <xdr:col>4</xdr:col>
      <xdr:colOff>95250</xdr:colOff>
      <xdr:row>177</xdr:row>
      <xdr:rowOff>0</xdr:rowOff>
    </xdr:to>
    <xdr:sp macro="" textlink="">
      <xdr:nvSpPr>
        <xdr:cNvPr id="14082825" name="Text Box 524">
          <a:extLst>
            <a:ext uri="{FF2B5EF4-FFF2-40B4-BE49-F238E27FC236}">
              <a16:creationId xmlns:a16="http://schemas.microsoft.com/office/drawing/2014/main" id="{E1962B2D-C1F8-41E2-BA73-1DA787CF6225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26" name="Text Box 525">
          <a:extLst>
            <a:ext uri="{FF2B5EF4-FFF2-40B4-BE49-F238E27FC236}">
              <a16:creationId xmlns:a16="http://schemas.microsoft.com/office/drawing/2014/main" id="{609EDFB4-B3BA-4FED-8D52-4D4AA21140F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27" name="Text Box 526">
          <a:extLst>
            <a:ext uri="{FF2B5EF4-FFF2-40B4-BE49-F238E27FC236}">
              <a16:creationId xmlns:a16="http://schemas.microsoft.com/office/drawing/2014/main" id="{49AC1D91-EBC7-4900-BA9E-1778191785D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28" name="Text Box 527">
          <a:extLst>
            <a:ext uri="{FF2B5EF4-FFF2-40B4-BE49-F238E27FC236}">
              <a16:creationId xmlns:a16="http://schemas.microsoft.com/office/drawing/2014/main" id="{543690D7-07D2-4B1D-989D-453A4CEFF08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152400</xdr:rowOff>
    </xdr:from>
    <xdr:to>
      <xdr:col>4</xdr:col>
      <xdr:colOff>95250</xdr:colOff>
      <xdr:row>176</xdr:row>
      <xdr:rowOff>38100</xdr:rowOff>
    </xdr:to>
    <xdr:sp macro="" textlink="">
      <xdr:nvSpPr>
        <xdr:cNvPr id="14082829" name="Text Box 528">
          <a:extLst>
            <a:ext uri="{FF2B5EF4-FFF2-40B4-BE49-F238E27FC236}">
              <a16:creationId xmlns:a16="http://schemas.microsoft.com/office/drawing/2014/main" id="{81D91A67-18B5-452A-8C14-AB06A11B18A1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830" name="Text Box 529">
          <a:extLst>
            <a:ext uri="{FF2B5EF4-FFF2-40B4-BE49-F238E27FC236}">
              <a16:creationId xmlns:a16="http://schemas.microsoft.com/office/drawing/2014/main" id="{899E012F-1EF1-465D-A39D-341D1D52261A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2831" name="Text Box 530">
          <a:extLst>
            <a:ext uri="{FF2B5EF4-FFF2-40B4-BE49-F238E27FC236}">
              <a16:creationId xmlns:a16="http://schemas.microsoft.com/office/drawing/2014/main" id="{69186202-A626-4742-AA83-D309F458D07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114300</xdr:rowOff>
    </xdr:from>
    <xdr:to>
      <xdr:col>4</xdr:col>
      <xdr:colOff>95250</xdr:colOff>
      <xdr:row>177</xdr:row>
      <xdr:rowOff>0</xdr:rowOff>
    </xdr:to>
    <xdr:sp macro="" textlink="">
      <xdr:nvSpPr>
        <xdr:cNvPr id="14082832" name="Text Box 531">
          <a:extLst>
            <a:ext uri="{FF2B5EF4-FFF2-40B4-BE49-F238E27FC236}">
              <a16:creationId xmlns:a16="http://schemas.microsoft.com/office/drawing/2014/main" id="{CA449801-9184-4D87-9545-EE1FC8A2271B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33" name="Text Box 532">
          <a:extLst>
            <a:ext uri="{FF2B5EF4-FFF2-40B4-BE49-F238E27FC236}">
              <a16:creationId xmlns:a16="http://schemas.microsoft.com/office/drawing/2014/main" id="{F2B63557-56E2-4A4B-87E9-893C539ABE4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34" name="Text Box 533">
          <a:extLst>
            <a:ext uri="{FF2B5EF4-FFF2-40B4-BE49-F238E27FC236}">
              <a16:creationId xmlns:a16="http://schemas.microsoft.com/office/drawing/2014/main" id="{E1E2C02D-42A2-47C1-9822-0A98A42567F8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835" name="Text Box 534">
          <a:extLst>
            <a:ext uri="{FF2B5EF4-FFF2-40B4-BE49-F238E27FC236}">
              <a16:creationId xmlns:a16="http://schemas.microsoft.com/office/drawing/2014/main" id="{E3259F2F-254C-4170-94DC-F078FFF20B53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836" name="Text Box 535">
          <a:extLst>
            <a:ext uri="{FF2B5EF4-FFF2-40B4-BE49-F238E27FC236}">
              <a16:creationId xmlns:a16="http://schemas.microsoft.com/office/drawing/2014/main" id="{D8C9D377-29BC-4FE1-B8CC-73E7755B5CB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837" name="Text Box 536">
          <a:extLst>
            <a:ext uri="{FF2B5EF4-FFF2-40B4-BE49-F238E27FC236}">
              <a16:creationId xmlns:a16="http://schemas.microsoft.com/office/drawing/2014/main" id="{25F3B8EC-DCC0-4B85-BAD6-EC80B0BB798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152400</xdr:rowOff>
    </xdr:from>
    <xdr:to>
      <xdr:col>4</xdr:col>
      <xdr:colOff>95250</xdr:colOff>
      <xdr:row>176</xdr:row>
      <xdr:rowOff>38100</xdr:rowOff>
    </xdr:to>
    <xdr:sp macro="" textlink="">
      <xdr:nvSpPr>
        <xdr:cNvPr id="14082838" name="Text Box 537">
          <a:extLst>
            <a:ext uri="{FF2B5EF4-FFF2-40B4-BE49-F238E27FC236}">
              <a16:creationId xmlns:a16="http://schemas.microsoft.com/office/drawing/2014/main" id="{A81A517C-F897-41B4-A599-34E1B2B07510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39" name="Text Box 538">
          <a:extLst>
            <a:ext uri="{FF2B5EF4-FFF2-40B4-BE49-F238E27FC236}">
              <a16:creationId xmlns:a16="http://schemas.microsoft.com/office/drawing/2014/main" id="{3B9E2BBF-D1B3-4EF0-88A1-498A68BF61E4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40" name="Text Box 539">
          <a:extLst>
            <a:ext uri="{FF2B5EF4-FFF2-40B4-BE49-F238E27FC236}">
              <a16:creationId xmlns:a16="http://schemas.microsoft.com/office/drawing/2014/main" id="{D51ACA50-6D81-49B9-9681-6D3776A2A94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41" name="Text Box 540">
          <a:extLst>
            <a:ext uri="{FF2B5EF4-FFF2-40B4-BE49-F238E27FC236}">
              <a16:creationId xmlns:a16="http://schemas.microsoft.com/office/drawing/2014/main" id="{6AA808E9-D35A-450C-9002-A8422AFE7DD5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42" name="Text Box 541">
          <a:extLst>
            <a:ext uri="{FF2B5EF4-FFF2-40B4-BE49-F238E27FC236}">
              <a16:creationId xmlns:a16="http://schemas.microsoft.com/office/drawing/2014/main" id="{670EFAAE-7489-4F36-AC21-38E8E8ED34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43" name="Text Box 542">
          <a:extLst>
            <a:ext uri="{FF2B5EF4-FFF2-40B4-BE49-F238E27FC236}">
              <a16:creationId xmlns:a16="http://schemas.microsoft.com/office/drawing/2014/main" id="{4FD81A35-4803-4D85-97D3-2CE5DC85D14A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2844" name="Text Box 543">
          <a:extLst>
            <a:ext uri="{FF2B5EF4-FFF2-40B4-BE49-F238E27FC236}">
              <a16:creationId xmlns:a16="http://schemas.microsoft.com/office/drawing/2014/main" id="{CBA9682F-3891-4665-8242-00D33B03AB1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152400</xdr:rowOff>
    </xdr:from>
    <xdr:to>
      <xdr:col>4</xdr:col>
      <xdr:colOff>95250</xdr:colOff>
      <xdr:row>176</xdr:row>
      <xdr:rowOff>38100</xdr:rowOff>
    </xdr:to>
    <xdr:sp macro="" textlink="">
      <xdr:nvSpPr>
        <xdr:cNvPr id="14082845" name="Text Box 544">
          <a:extLst>
            <a:ext uri="{FF2B5EF4-FFF2-40B4-BE49-F238E27FC236}">
              <a16:creationId xmlns:a16="http://schemas.microsoft.com/office/drawing/2014/main" id="{8A4ABDC4-CDF0-4B41-80F9-58C19469AE43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46" name="Text Box 545">
          <a:extLst>
            <a:ext uri="{FF2B5EF4-FFF2-40B4-BE49-F238E27FC236}">
              <a16:creationId xmlns:a16="http://schemas.microsoft.com/office/drawing/2014/main" id="{622FD57B-2D0D-447A-877F-FF960F779CFD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47" name="Text Box 546">
          <a:extLst>
            <a:ext uri="{FF2B5EF4-FFF2-40B4-BE49-F238E27FC236}">
              <a16:creationId xmlns:a16="http://schemas.microsoft.com/office/drawing/2014/main" id="{9F20D816-2517-41E8-8763-45B48FB1FB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48" name="Text Box 547">
          <a:extLst>
            <a:ext uri="{FF2B5EF4-FFF2-40B4-BE49-F238E27FC236}">
              <a16:creationId xmlns:a16="http://schemas.microsoft.com/office/drawing/2014/main" id="{3ED36F74-4299-4292-AF36-057145C48774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2849" name="Text Box 548">
          <a:extLst>
            <a:ext uri="{FF2B5EF4-FFF2-40B4-BE49-F238E27FC236}">
              <a16:creationId xmlns:a16="http://schemas.microsoft.com/office/drawing/2014/main" id="{356E82AF-10B1-4EBA-81A7-0B54056B8A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2850" name="Text Box 549">
          <a:extLst>
            <a:ext uri="{FF2B5EF4-FFF2-40B4-BE49-F238E27FC236}">
              <a16:creationId xmlns:a16="http://schemas.microsoft.com/office/drawing/2014/main" id="{C439A985-7554-4F89-BBA2-165C47237659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95250</xdr:colOff>
      <xdr:row>169</xdr:row>
      <xdr:rowOff>76200</xdr:rowOff>
    </xdr:to>
    <xdr:sp macro="" textlink="">
      <xdr:nvSpPr>
        <xdr:cNvPr id="14082851" name="Text Box 641">
          <a:extLst>
            <a:ext uri="{FF2B5EF4-FFF2-40B4-BE49-F238E27FC236}">
              <a16:creationId xmlns:a16="http://schemas.microsoft.com/office/drawing/2014/main" id="{4EC46C87-FF3F-4D4E-959C-4AB675FBEA01}"/>
            </a:ext>
          </a:extLst>
        </xdr:cNvPr>
        <xdr:cNvSpPr txBox="1">
          <a:spLocks noChangeArrowheads="1"/>
        </xdr:cNvSpPr>
      </xdr:nvSpPr>
      <xdr:spPr bwMode="auto">
        <a:xfrm>
          <a:off x="5400675" y="39404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95250</xdr:rowOff>
    </xdr:from>
    <xdr:to>
      <xdr:col>6</xdr:col>
      <xdr:colOff>95250</xdr:colOff>
      <xdr:row>169</xdr:row>
      <xdr:rowOff>171450</xdr:rowOff>
    </xdr:to>
    <xdr:sp macro="" textlink="">
      <xdr:nvSpPr>
        <xdr:cNvPr id="14082852" name="Text Box 642">
          <a:extLst>
            <a:ext uri="{FF2B5EF4-FFF2-40B4-BE49-F238E27FC236}">
              <a16:creationId xmlns:a16="http://schemas.microsoft.com/office/drawing/2014/main" id="{31A40C02-BD75-4003-94CA-9653C3BDC0F6}"/>
            </a:ext>
          </a:extLst>
        </xdr:cNvPr>
        <xdr:cNvSpPr txBox="1">
          <a:spLocks noChangeArrowheads="1"/>
        </xdr:cNvSpPr>
      </xdr:nvSpPr>
      <xdr:spPr bwMode="auto">
        <a:xfrm>
          <a:off x="5400675" y="39500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95250</xdr:colOff>
      <xdr:row>170</xdr:row>
      <xdr:rowOff>76200</xdr:rowOff>
    </xdr:to>
    <xdr:sp macro="" textlink="">
      <xdr:nvSpPr>
        <xdr:cNvPr id="14082853" name="Text Box 643">
          <a:extLst>
            <a:ext uri="{FF2B5EF4-FFF2-40B4-BE49-F238E27FC236}">
              <a16:creationId xmlns:a16="http://schemas.microsoft.com/office/drawing/2014/main" id="{28CA97A5-9781-4830-A8EC-4F25184F33EE}"/>
            </a:ext>
          </a:extLst>
        </xdr:cNvPr>
        <xdr:cNvSpPr txBox="1">
          <a:spLocks noChangeArrowheads="1"/>
        </xdr:cNvSpPr>
      </xdr:nvSpPr>
      <xdr:spPr bwMode="auto">
        <a:xfrm>
          <a:off x="5400675" y="39595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54" name="Text Box 644">
          <a:extLst>
            <a:ext uri="{FF2B5EF4-FFF2-40B4-BE49-F238E27FC236}">
              <a16:creationId xmlns:a16="http://schemas.microsoft.com/office/drawing/2014/main" id="{2F6A2507-8428-46A6-85E6-5DF9CA11FCB5}"/>
            </a:ext>
          </a:extLst>
        </xdr:cNvPr>
        <xdr:cNvSpPr txBox="1">
          <a:spLocks noChangeArrowheads="1"/>
        </xdr:cNvSpPr>
      </xdr:nvSpPr>
      <xdr:spPr bwMode="auto">
        <a:xfrm>
          <a:off x="540067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855" name="Text Box 645">
          <a:extLst>
            <a:ext uri="{FF2B5EF4-FFF2-40B4-BE49-F238E27FC236}">
              <a16:creationId xmlns:a16="http://schemas.microsoft.com/office/drawing/2014/main" id="{8EC995B5-9BDC-4BA8-9770-6C636BAB5837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95250</xdr:rowOff>
    </xdr:from>
    <xdr:to>
      <xdr:col>6</xdr:col>
      <xdr:colOff>95250</xdr:colOff>
      <xdr:row>172</xdr:row>
      <xdr:rowOff>171450</xdr:rowOff>
    </xdr:to>
    <xdr:sp macro="" textlink="">
      <xdr:nvSpPr>
        <xdr:cNvPr id="14082856" name="Text Box 646">
          <a:extLst>
            <a:ext uri="{FF2B5EF4-FFF2-40B4-BE49-F238E27FC236}">
              <a16:creationId xmlns:a16="http://schemas.microsoft.com/office/drawing/2014/main" id="{7F8366CF-C434-4B60-8787-2738A8761EDF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57" name="Text Box 647">
          <a:extLst>
            <a:ext uri="{FF2B5EF4-FFF2-40B4-BE49-F238E27FC236}">
              <a16:creationId xmlns:a16="http://schemas.microsoft.com/office/drawing/2014/main" id="{B9839F34-EEA8-4460-884B-ED16DEB7D3D0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58" name="Text Box 648">
          <a:extLst>
            <a:ext uri="{FF2B5EF4-FFF2-40B4-BE49-F238E27FC236}">
              <a16:creationId xmlns:a16="http://schemas.microsoft.com/office/drawing/2014/main" id="{8FB6F5A9-5A73-4FA9-B3F3-5C99E22EF51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168</xdr:row>
      <xdr:rowOff>152400</xdr:rowOff>
    </xdr:from>
    <xdr:to>
      <xdr:col>6</xdr:col>
      <xdr:colOff>95250</xdr:colOff>
      <xdr:row>170</xdr:row>
      <xdr:rowOff>38100</xdr:rowOff>
    </xdr:to>
    <xdr:sp macro="" textlink="">
      <xdr:nvSpPr>
        <xdr:cNvPr id="14082859" name="Text Box 649">
          <a:extLst>
            <a:ext uri="{FF2B5EF4-FFF2-40B4-BE49-F238E27FC236}">
              <a16:creationId xmlns:a16="http://schemas.microsoft.com/office/drawing/2014/main" id="{9BBF4E1E-EE5E-454A-9311-8497AFDE79EB}"/>
            </a:ext>
          </a:extLst>
        </xdr:cNvPr>
        <xdr:cNvSpPr txBox="1">
          <a:spLocks noChangeArrowheads="1"/>
        </xdr:cNvSpPr>
      </xdr:nvSpPr>
      <xdr:spPr bwMode="auto">
        <a:xfrm>
          <a:off x="5400675" y="39557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95250</xdr:rowOff>
    </xdr:from>
    <xdr:to>
      <xdr:col>6</xdr:col>
      <xdr:colOff>95250</xdr:colOff>
      <xdr:row>170</xdr:row>
      <xdr:rowOff>171450</xdr:rowOff>
    </xdr:to>
    <xdr:sp macro="" textlink="">
      <xdr:nvSpPr>
        <xdr:cNvPr id="14082860" name="Text Box 650">
          <a:extLst>
            <a:ext uri="{FF2B5EF4-FFF2-40B4-BE49-F238E27FC236}">
              <a16:creationId xmlns:a16="http://schemas.microsoft.com/office/drawing/2014/main" id="{D6C9E3A2-E8C8-4E21-8D7D-3AC04F6950DE}"/>
            </a:ext>
          </a:extLst>
        </xdr:cNvPr>
        <xdr:cNvSpPr txBox="1">
          <a:spLocks noChangeArrowheads="1"/>
        </xdr:cNvSpPr>
      </xdr:nvSpPr>
      <xdr:spPr bwMode="auto">
        <a:xfrm>
          <a:off x="540067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152400</xdr:rowOff>
    </xdr:from>
    <xdr:to>
      <xdr:col>6</xdr:col>
      <xdr:colOff>95250</xdr:colOff>
      <xdr:row>171</xdr:row>
      <xdr:rowOff>38100</xdr:rowOff>
    </xdr:to>
    <xdr:sp macro="" textlink="">
      <xdr:nvSpPr>
        <xdr:cNvPr id="14082861" name="Text Box 651">
          <a:extLst>
            <a:ext uri="{FF2B5EF4-FFF2-40B4-BE49-F238E27FC236}">
              <a16:creationId xmlns:a16="http://schemas.microsoft.com/office/drawing/2014/main" id="{D5772DEB-1575-4195-9EB3-596A318C8D82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862" name="Text Box 652">
          <a:extLst>
            <a:ext uri="{FF2B5EF4-FFF2-40B4-BE49-F238E27FC236}">
              <a16:creationId xmlns:a16="http://schemas.microsoft.com/office/drawing/2014/main" id="{9A378744-08DD-47FF-9C80-0EC10F52D80B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863" name="Text Box 653">
          <a:extLst>
            <a:ext uri="{FF2B5EF4-FFF2-40B4-BE49-F238E27FC236}">
              <a16:creationId xmlns:a16="http://schemas.microsoft.com/office/drawing/2014/main" id="{9D0D9C31-8E08-474D-85E3-346EAB0445BE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95250</xdr:rowOff>
    </xdr:from>
    <xdr:to>
      <xdr:col>6</xdr:col>
      <xdr:colOff>95250</xdr:colOff>
      <xdr:row>171</xdr:row>
      <xdr:rowOff>171450</xdr:rowOff>
    </xdr:to>
    <xdr:sp macro="" textlink="">
      <xdr:nvSpPr>
        <xdr:cNvPr id="14082864" name="Text Box 654">
          <a:extLst>
            <a:ext uri="{FF2B5EF4-FFF2-40B4-BE49-F238E27FC236}">
              <a16:creationId xmlns:a16="http://schemas.microsoft.com/office/drawing/2014/main" id="{754C3692-EB51-47B9-BF43-391155139B34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152400</xdr:rowOff>
    </xdr:from>
    <xdr:to>
      <xdr:col>6</xdr:col>
      <xdr:colOff>95250</xdr:colOff>
      <xdr:row>172</xdr:row>
      <xdr:rowOff>38100</xdr:rowOff>
    </xdr:to>
    <xdr:sp macro="" textlink="">
      <xdr:nvSpPr>
        <xdr:cNvPr id="14082865" name="Text Box 655">
          <a:extLst>
            <a:ext uri="{FF2B5EF4-FFF2-40B4-BE49-F238E27FC236}">
              <a16:creationId xmlns:a16="http://schemas.microsoft.com/office/drawing/2014/main" id="{F859DBE9-C52A-4CA3-86B7-F7AFC2DF59DA}"/>
            </a:ext>
          </a:extLst>
        </xdr:cNvPr>
        <xdr:cNvSpPr txBox="1">
          <a:spLocks noChangeArrowheads="1"/>
        </xdr:cNvSpPr>
      </xdr:nvSpPr>
      <xdr:spPr bwMode="auto">
        <a:xfrm>
          <a:off x="5400675" y="39938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95250</xdr:rowOff>
    </xdr:from>
    <xdr:to>
      <xdr:col>6</xdr:col>
      <xdr:colOff>95250</xdr:colOff>
      <xdr:row>172</xdr:row>
      <xdr:rowOff>171450</xdr:rowOff>
    </xdr:to>
    <xdr:sp macro="" textlink="">
      <xdr:nvSpPr>
        <xdr:cNvPr id="14082866" name="Text Box 656">
          <a:extLst>
            <a:ext uri="{FF2B5EF4-FFF2-40B4-BE49-F238E27FC236}">
              <a16:creationId xmlns:a16="http://schemas.microsoft.com/office/drawing/2014/main" id="{DD619209-2E6F-496D-A1AC-0843F4E46C43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95250</xdr:rowOff>
    </xdr:from>
    <xdr:to>
      <xdr:col>6</xdr:col>
      <xdr:colOff>95250</xdr:colOff>
      <xdr:row>172</xdr:row>
      <xdr:rowOff>171450</xdr:rowOff>
    </xdr:to>
    <xdr:sp macro="" textlink="">
      <xdr:nvSpPr>
        <xdr:cNvPr id="14082867" name="Text Box 657">
          <a:extLst>
            <a:ext uri="{FF2B5EF4-FFF2-40B4-BE49-F238E27FC236}">
              <a16:creationId xmlns:a16="http://schemas.microsoft.com/office/drawing/2014/main" id="{6EB186D0-5360-4045-9B4F-BE3E64D38BC7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95250</xdr:rowOff>
    </xdr:from>
    <xdr:to>
      <xdr:col>6</xdr:col>
      <xdr:colOff>95250</xdr:colOff>
      <xdr:row>172</xdr:row>
      <xdr:rowOff>171450</xdr:rowOff>
    </xdr:to>
    <xdr:sp macro="" textlink="">
      <xdr:nvSpPr>
        <xdr:cNvPr id="14082868" name="Text Box 658">
          <a:extLst>
            <a:ext uri="{FF2B5EF4-FFF2-40B4-BE49-F238E27FC236}">
              <a16:creationId xmlns:a16="http://schemas.microsoft.com/office/drawing/2014/main" id="{472416CA-7647-470F-B464-F1869F9DB209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95250</xdr:rowOff>
    </xdr:from>
    <xdr:to>
      <xdr:col>6</xdr:col>
      <xdr:colOff>95250</xdr:colOff>
      <xdr:row>172</xdr:row>
      <xdr:rowOff>171450</xdr:rowOff>
    </xdr:to>
    <xdr:sp macro="" textlink="">
      <xdr:nvSpPr>
        <xdr:cNvPr id="14082869" name="Text Box 659">
          <a:extLst>
            <a:ext uri="{FF2B5EF4-FFF2-40B4-BE49-F238E27FC236}">
              <a16:creationId xmlns:a16="http://schemas.microsoft.com/office/drawing/2014/main" id="{C4123109-446D-4292-A3CE-1508F6A012B0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114300</xdr:rowOff>
    </xdr:from>
    <xdr:to>
      <xdr:col>6</xdr:col>
      <xdr:colOff>95250</xdr:colOff>
      <xdr:row>173</xdr:row>
      <xdr:rowOff>0</xdr:rowOff>
    </xdr:to>
    <xdr:sp macro="" textlink="">
      <xdr:nvSpPr>
        <xdr:cNvPr id="14082870" name="Text Box 660">
          <a:extLst>
            <a:ext uri="{FF2B5EF4-FFF2-40B4-BE49-F238E27FC236}">
              <a16:creationId xmlns:a16="http://schemas.microsoft.com/office/drawing/2014/main" id="{72B409A5-2126-482F-A086-631C6A8E4A0D}"/>
            </a:ext>
          </a:extLst>
        </xdr:cNvPr>
        <xdr:cNvSpPr txBox="1">
          <a:spLocks noChangeArrowheads="1"/>
        </xdr:cNvSpPr>
      </xdr:nvSpPr>
      <xdr:spPr bwMode="auto">
        <a:xfrm>
          <a:off x="5400675" y="40090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71" name="Text Box 661">
          <a:extLst>
            <a:ext uri="{FF2B5EF4-FFF2-40B4-BE49-F238E27FC236}">
              <a16:creationId xmlns:a16="http://schemas.microsoft.com/office/drawing/2014/main" id="{F080FBF1-67A5-44EE-9049-8AEBE94609F7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72" name="Text Box 662">
          <a:extLst>
            <a:ext uri="{FF2B5EF4-FFF2-40B4-BE49-F238E27FC236}">
              <a16:creationId xmlns:a16="http://schemas.microsoft.com/office/drawing/2014/main" id="{9E2D7DDF-18F8-4635-AA95-DCF622521B57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73" name="Text Box 663">
          <a:extLst>
            <a:ext uri="{FF2B5EF4-FFF2-40B4-BE49-F238E27FC236}">
              <a16:creationId xmlns:a16="http://schemas.microsoft.com/office/drawing/2014/main" id="{E8AFD128-4DC4-4F0F-BDD7-D9F90E09BC00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74" name="Text Box 664">
          <a:extLst>
            <a:ext uri="{FF2B5EF4-FFF2-40B4-BE49-F238E27FC236}">
              <a16:creationId xmlns:a16="http://schemas.microsoft.com/office/drawing/2014/main" id="{A27BDBE9-D455-4006-B49F-88684EA67FE9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75" name="Text Box 665">
          <a:extLst>
            <a:ext uri="{FF2B5EF4-FFF2-40B4-BE49-F238E27FC236}">
              <a16:creationId xmlns:a16="http://schemas.microsoft.com/office/drawing/2014/main" id="{3B94C26F-4EC6-4CF1-B0E0-8884827C2334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76" name="Text Box 666">
          <a:extLst>
            <a:ext uri="{FF2B5EF4-FFF2-40B4-BE49-F238E27FC236}">
              <a16:creationId xmlns:a16="http://schemas.microsoft.com/office/drawing/2014/main" id="{706DB5C1-7893-4C46-823F-38D4B0D5792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77" name="Text Box 667">
          <a:extLst>
            <a:ext uri="{FF2B5EF4-FFF2-40B4-BE49-F238E27FC236}">
              <a16:creationId xmlns:a16="http://schemas.microsoft.com/office/drawing/2014/main" id="{05EEF617-414F-4B90-AA35-B604AC5E82D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78" name="Text Box 668">
          <a:extLst>
            <a:ext uri="{FF2B5EF4-FFF2-40B4-BE49-F238E27FC236}">
              <a16:creationId xmlns:a16="http://schemas.microsoft.com/office/drawing/2014/main" id="{B5A2CCA1-1CB1-4B9A-9627-CDB9719C84B4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79" name="Text Box 669">
          <a:extLst>
            <a:ext uri="{FF2B5EF4-FFF2-40B4-BE49-F238E27FC236}">
              <a16:creationId xmlns:a16="http://schemas.microsoft.com/office/drawing/2014/main" id="{71C60562-47DC-4E8C-9C29-3C3E60CF069A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0" name="Text Box 670">
          <a:extLst>
            <a:ext uri="{FF2B5EF4-FFF2-40B4-BE49-F238E27FC236}">
              <a16:creationId xmlns:a16="http://schemas.microsoft.com/office/drawing/2014/main" id="{47CF1775-F0AB-4A42-AF0C-FE79FA515773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1" name="Text Box 671">
          <a:extLst>
            <a:ext uri="{FF2B5EF4-FFF2-40B4-BE49-F238E27FC236}">
              <a16:creationId xmlns:a16="http://schemas.microsoft.com/office/drawing/2014/main" id="{A4366B73-874B-496F-8B53-57B35E8E39E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95250</xdr:colOff>
      <xdr:row>173</xdr:row>
      <xdr:rowOff>76200</xdr:rowOff>
    </xdr:to>
    <xdr:sp macro="" textlink="">
      <xdr:nvSpPr>
        <xdr:cNvPr id="14082882" name="Text Box 672">
          <a:extLst>
            <a:ext uri="{FF2B5EF4-FFF2-40B4-BE49-F238E27FC236}">
              <a16:creationId xmlns:a16="http://schemas.microsoft.com/office/drawing/2014/main" id="{C0D0E24C-0937-41EB-8838-B8C02F99247A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83" name="Text Box 673">
          <a:extLst>
            <a:ext uri="{FF2B5EF4-FFF2-40B4-BE49-F238E27FC236}">
              <a16:creationId xmlns:a16="http://schemas.microsoft.com/office/drawing/2014/main" id="{B96C725D-0BA1-412B-B225-0543F70E2645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2884" name="Text Box 674">
          <a:extLst>
            <a:ext uri="{FF2B5EF4-FFF2-40B4-BE49-F238E27FC236}">
              <a16:creationId xmlns:a16="http://schemas.microsoft.com/office/drawing/2014/main" id="{8F2E9D8A-65CA-4698-B4F8-C49CE2327142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5" name="Text Box 675">
          <a:extLst>
            <a:ext uri="{FF2B5EF4-FFF2-40B4-BE49-F238E27FC236}">
              <a16:creationId xmlns:a16="http://schemas.microsoft.com/office/drawing/2014/main" id="{BB2B954C-4A27-41B0-87BB-E9686F909A0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6" name="Text Box 676">
          <a:extLst>
            <a:ext uri="{FF2B5EF4-FFF2-40B4-BE49-F238E27FC236}">
              <a16:creationId xmlns:a16="http://schemas.microsoft.com/office/drawing/2014/main" id="{AD796AF5-3B16-4138-A1EE-2C2B27893E25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7" name="Text Box 677">
          <a:extLst>
            <a:ext uri="{FF2B5EF4-FFF2-40B4-BE49-F238E27FC236}">
              <a16:creationId xmlns:a16="http://schemas.microsoft.com/office/drawing/2014/main" id="{0CCA78CE-37AF-42AE-9522-6BF86AEA6A4C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8" name="Text Box 678">
          <a:extLst>
            <a:ext uri="{FF2B5EF4-FFF2-40B4-BE49-F238E27FC236}">
              <a16:creationId xmlns:a16="http://schemas.microsoft.com/office/drawing/2014/main" id="{A230BF15-62BD-4110-AE11-3E953EDA834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89" name="Text Box 679">
          <a:extLst>
            <a:ext uri="{FF2B5EF4-FFF2-40B4-BE49-F238E27FC236}">
              <a16:creationId xmlns:a16="http://schemas.microsoft.com/office/drawing/2014/main" id="{458908A6-CFE9-43D8-855B-046EAF370C6D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90" name="Text Box 680">
          <a:extLst>
            <a:ext uri="{FF2B5EF4-FFF2-40B4-BE49-F238E27FC236}">
              <a16:creationId xmlns:a16="http://schemas.microsoft.com/office/drawing/2014/main" id="{55FFBF6B-1EF1-4581-8969-067B8C5E5831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2891" name="Text Box 681">
          <a:extLst>
            <a:ext uri="{FF2B5EF4-FFF2-40B4-BE49-F238E27FC236}">
              <a16:creationId xmlns:a16="http://schemas.microsoft.com/office/drawing/2014/main" id="{87AA2195-F9E1-4DE5-9555-02117BFF8A8D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92" name="Text Box 682">
          <a:extLst>
            <a:ext uri="{FF2B5EF4-FFF2-40B4-BE49-F238E27FC236}">
              <a16:creationId xmlns:a16="http://schemas.microsoft.com/office/drawing/2014/main" id="{01A9EA7D-1586-4860-9A5B-63797CDC5D5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893" name="Text Box 683">
          <a:extLst>
            <a:ext uri="{FF2B5EF4-FFF2-40B4-BE49-F238E27FC236}">
              <a16:creationId xmlns:a16="http://schemas.microsoft.com/office/drawing/2014/main" id="{60535FA2-3FAF-4029-9EF3-F373535A2EB0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894" name="Text Box 684">
          <a:extLst>
            <a:ext uri="{FF2B5EF4-FFF2-40B4-BE49-F238E27FC236}">
              <a16:creationId xmlns:a16="http://schemas.microsoft.com/office/drawing/2014/main" id="{930C4EB6-82E3-47E8-A443-573C36D6105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895" name="Text Box 685">
          <a:extLst>
            <a:ext uri="{FF2B5EF4-FFF2-40B4-BE49-F238E27FC236}">
              <a16:creationId xmlns:a16="http://schemas.microsoft.com/office/drawing/2014/main" id="{93DD0F9B-6C80-492F-BD49-C7E723755CC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896" name="Text Box 686">
          <a:extLst>
            <a:ext uri="{FF2B5EF4-FFF2-40B4-BE49-F238E27FC236}">
              <a16:creationId xmlns:a16="http://schemas.microsoft.com/office/drawing/2014/main" id="{EBFEBBEE-217A-49D2-83E4-A12BC7C40B1F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897" name="Text Box 687">
          <a:extLst>
            <a:ext uri="{FF2B5EF4-FFF2-40B4-BE49-F238E27FC236}">
              <a16:creationId xmlns:a16="http://schemas.microsoft.com/office/drawing/2014/main" id="{DC9807D1-3FCE-41E2-BDAC-9BC8D8F17E3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898" name="Text Box 688">
          <a:extLst>
            <a:ext uri="{FF2B5EF4-FFF2-40B4-BE49-F238E27FC236}">
              <a16:creationId xmlns:a16="http://schemas.microsoft.com/office/drawing/2014/main" id="{8F2E86E9-3B92-4273-8FA4-623F91E0FBC9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899" name="Text Box 689">
          <a:extLst>
            <a:ext uri="{FF2B5EF4-FFF2-40B4-BE49-F238E27FC236}">
              <a16:creationId xmlns:a16="http://schemas.microsoft.com/office/drawing/2014/main" id="{8C2D81BF-4520-4D88-B42C-DA33CF0403B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0" name="Text Box 690">
          <a:extLst>
            <a:ext uri="{FF2B5EF4-FFF2-40B4-BE49-F238E27FC236}">
              <a16:creationId xmlns:a16="http://schemas.microsoft.com/office/drawing/2014/main" id="{8B54D293-B016-4290-96C0-AF41855A2ECD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1" name="Text Box 691">
          <a:extLst>
            <a:ext uri="{FF2B5EF4-FFF2-40B4-BE49-F238E27FC236}">
              <a16:creationId xmlns:a16="http://schemas.microsoft.com/office/drawing/2014/main" id="{3D817FD6-30DD-4960-B9DA-A66FAD1D4FC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2" name="Text Box 692">
          <a:extLst>
            <a:ext uri="{FF2B5EF4-FFF2-40B4-BE49-F238E27FC236}">
              <a16:creationId xmlns:a16="http://schemas.microsoft.com/office/drawing/2014/main" id="{906401E3-9585-457F-9873-DAEFF2464F6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3" name="Text Box 693">
          <a:extLst>
            <a:ext uri="{FF2B5EF4-FFF2-40B4-BE49-F238E27FC236}">
              <a16:creationId xmlns:a16="http://schemas.microsoft.com/office/drawing/2014/main" id="{5F899DF1-046A-4E77-8AF0-D9D5DADEF6C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4" name="Text Box 694">
          <a:extLst>
            <a:ext uri="{FF2B5EF4-FFF2-40B4-BE49-F238E27FC236}">
              <a16:creationId xmlns:a16="http://schemas.microsoft.com/office/drawing/2014/main" id="{846CD3E9-1059-4E7F-9F7A-92E1EDE9E4C3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5" name="Text Box 695">
          <a:extLst>
            <a:ext uri="{FF2B5EF4-FFF2-40B4-BE49-F238E27FC236}">
              <a16:creationId xmlns:a16="http://schemas.microsoft.com/office/drawing/2014/main" id="{A04A86AB-0C20-4D79-B092-EF4B0F2F254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6" name="Text Box 696">
          <a:extLst>
            <a:ext uri="{FF2B5EF4-FFF2-40B4-BE49-F238E27FC236}">
              <a16:creationId xmlns:a16="http://schemas.microsoft.com/office/drawing/2014/main" id="{26FE3AF7-B139-4506-A3D5-729717CE655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07" name="Text Box 697">
          <a:extLst>
            <a:ext uri="{FF2B5EF4-FFF2-40B4-BE49-F238E27FC236}">
              <a16:creationId xmlns:a16="http://schemas.microsoft.com/office/drawing/2014/main" id="{1B2FB52F-FCDF-46E0-A1DA-7D3444E4E77E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8" name="Text Box 698">
          <a:extLst>
            <a:ext uri="{FF2B5EF4-FFF2-40B4-BE49-F238E27FC236}">
              <a16:creationId xmlns:a16="http://schemas.microsoft.com/office/drawing/2014/main" id="{A6775544-0E79-4FE9-B25D-DB2BEA000AA7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09" name="Text Box 699">
          <a:extLst>
            <a:ext uri="{FF2B5EF4-FFF2-40B4-BE49-F238E27FC236}">
              <a16:creationId xmlns:a16="http://schemas.microsoft.com/office/drawing/2014/main" id="{88FC8CFC-15C6-486F-83F4-BF64BEB61FC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0" name="Text Box 700">
          <a:extLst>
            <a:ext uri="{FF2B5EF4-FFF2-40B4-BE49-F238E27FC236}">
              <a16:creationId xmlns:a16="http://schemas.microsoft.com/office/drawing/2014/main" id="{71287DCD-6A59-414E-BF78-2D1C097543F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1" name="Text Box 701">
          <a:extLst>
            <a:ext uri="{FF2B5EF4-FFF2-40B4-BE49-F238E27FC236}">
              <a16:creationId xmlns:a16="http://schemas.microsoft.com/office/drawing/2014/main" id="{8908C13C-BBC3-4A66-AA8A-D7011E7D783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2" name="Text Box 702">
          <a:extLst>
            <a:ext uri="{FF2B5EF4-FFF2-40B4-BE49-F238E27FC236}">
              <a16:creationId xmlns:a16="http://schemas.microsoft.com/office/drawing/2014/main" id="{E356F438-6B24-4288-B07A-956A2E97985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3" name="Text Box 703">
          <a:extLst>
            <a:ext uri="{FF2B5EF4-FFF2-40B4-BE49-F238E27FC236}">
              <a16:creationId xmlns:a16="http://schemas.microsoft.com/office/drawing/2014/main" id="{F198B246-69E2-401C-A40F-8D54CE6D790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4" name="Text Box 704">
          <a:extLst>
            <a:ext uri="{FF2B5EF4-FFF2-40B4-BE49-F238E27FC236}">
              <a16:creationId xmlns:a16="http://schemas.microsoft.com/office/drawing/2014/main" id="{48395DB7-1098-4709-AC33-198B9066CA6F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5" name="Text Box 705">
          <a:extLst>
            <a:ext uri="{FF2B5EF4-FFF2-40B4-BE49-F238E27FC236}">
              <a16:creationId xmlns:a16="http://schemas.microsoft.com/office/drawing/2014/main" id="{F1FECE42-8345-4AF3-9503-B2D06837A097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6" name="Text Box 706">
          <a:extLst>
            <a:ext uri="{FF2B5EF4-FFF2-40B4-BE49-F238E27FC236}">
              <a16:creationId xmlns:a16="http://schemas.microsoft.com/office/drawing/2014/main" id="{5513C126-AF3B-414B-A514-7FD2987FD386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7" name="Text Box 707">
          <a:extLst>
            <a:ext uri="{FF2B5EF4-FFF2-40B4-BE49-F238E27FC236}">
              <a16:creationId xmlns:a16="http://schemas.microsoft.com/office/drawing/2014/main" id="{8BF4C996-2C8B-4070-864A-C8F5725B18C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8" name="Text Box 708">
          <a:extLst>
            <a:ext uri="{FF2B5EF4-FFF2-40B4-BE49-F238E27FC236}">
              <a16:creationId xmlns:a16="http://schemas.microsoft.com/office/drawing/2014/main" id="{7373FF64-069E-4E75-A5F0-4F2A5C6ADA0B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19" name="Text Box 709">
          <a:extLst>
            <a:ext uri="{FF2B5EF4-FFF2-40B4-BE49-F238E27FC236}">
              <a16:creationId xmlns:a16="http://schemas.microsoft.com/office/drawing/2014/main" id="{DC41CC73-B894-410E-9237-A07234391560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20" name="Text Box 710">
          <a:extLst>
            <a:ext uri="{FF2B5EF4-FFF2-40B4-BE49-F238E27FC236}">
              <a16:creationId xmlns:a16="http://schemas.microsoft.com/office/drawing/2014/main" id="{C5C3E606-29BD-4C0A-B816-8DE2F955D5A3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21" name="Text Box 711">
          <a:extLst>
            <a:ext uri="{FF2B5EF4-FFF2-40B4-BE49-F238E27FC236}">
              <a16:creationId xmlns:a16="http://schemas.microsoft.com/office/drawing/2014/main" id="{113A235C-3023-4B27-BBFB-2AC533BCBBA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22" name="Text Box 712">
          <a:extLst>
            <a:ext uri="{FF2B5EF4-FFF2-40B4-BE49-F238E27FC236}">
              <a16:creationId xmlns:a16="http://schemas.microsoft.com/office/drawing/2014/main" id="{0FD07061-31A7-42EC-98EE-BBF4CBF1BF6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23" name="Text Box 713">
          <a:extLst>
            <a:ext uri="{FF2B5EF4-FFF2-40B4-BE49-F238E27FC236}">
              <a16:creationId xmlns:a16="http://schemas.microsoft.com/office/drawing/2014/main" id="{AF8B2D7D-792B-4189-A962-F3DFD64471D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24" name="Text Box 714">
          <a:extLst>
            <a:ext uri="{FF2B5EF4-FFF2-40B4-BE49-F238E27FC236}">
              <a16:creationId xmlns:a16="http://schemas.microsoft.com/office/drawing/2014/main" id="{EECD2CE4-BF8E-4D90-8171-D429849F806E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25" name="Text Box 715">
          <a:extLst>
            <a:ext uri="{FF2B5EF4-FFF2-40B4-BE49-F238E27FC236}">
              <a16:creationId xmlns:a16="http://schemas.microsoft.com/office/drawing/2014/main" id="{18C099FF-1417-4772-85BE-A885A277AE85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26" name="Text Box 716">
          <a:extLst>
            <a:ext uri="{FF2B5EF4-FFF2-40B4-BE49-F238E27FC236}">
              <a16:creationId xmlns:a16="http://schemas.microsoft.com/office/drawing/2014/main" id="{DD424274-C19E-4148-B20F-743BDFD9C6C9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27" name="Text Box 717">
          <a:extLst>
            <a:ext uri="{FF2B5EF4-FFF2-40B4-BE49-F238E27FC236}">
              <a16:creationId xmlns:a16="http://schemas.microsoft.com/office/drawing/2014/main" id="{AE9C458D-C7D2-4279-B9DE-60CAD1AAC89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28" name="Text Box 718">
          <a:extLst>
            <a:ext uri="{FF2B5EF4-FFF2-40B4-BE49-F238E27FC236}">
              <a16:creationId xmlns:a16="http://schemas.microsoft.com/office/drawing/2014/main" id="{558BFC83-3AF5-41FC-953B-F78AC5E6466A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29" name="Text Box 719">
          <a:extLst>
            <a:ext uri="{FF2B5EF4-FFF2-40B4-BE49-F238E27FC236}">
              <a16:creationId xmlns:a16="http://schemas.microsoft.com/office/drawing/2014/main" id="{71A5048F-0D3D-4822-9EEB-EB6432B8C58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0" name="Text Box 720">
          <a:extLst>
            <a:ext uri="{FF2B5EF4-FFF2-40B4-BE49-F238E27FC236}">
              <a16:creationId xmlns:a16="http://schemas.microsoft.com/office/drawing/2014/main" id="{4E411D73-A4F3-4F52-9365-1E4C8F4A4F78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1" name="Text Box 721">
          <a:extLst>
            <a:ext uri="{FF2B5EF4-FFF2-40B4-BE49-F238E27FC236}">
              <a16:creationId xmlns:a16="http://schemas.microsoft.com/office/drawing/2014/main" id="{C10AAB4D-4F19-4C46-9280-31C51E22A478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2" name="Text Box 722">
          <a:extLst>
            <a:ext uri="{FF2B5EF4-FFF2-40B4-BE49-F238E27FC236}">
              <a16:creationId xmlns:a16="http://schemas.microsoft.com/office/drawing/2014/main" id="{92BE1F32-38A5-43DB-9BD3-516F924B4A37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3" name="Text Box 723">
          <a:extLst>
            <a:ext uri="{FF2B5EF4-FFF2-40B4-BE49-F238E27FC236}">
              <a16:creationId xmlns:a16="http://schemas.microsoft.com/office/drawing/2014/main" id="{A141ECED-AF22-4DD5-A740-C695015C77C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4" name="Text Box 724">
          <a:extLst>
            <a:ext uri="{FF2B5EF4-FFF2-40B4-BE49-F238E27FC236}">
              <a16:creationId xmlns:a16="http://schemas.microsoft.com/office/drawing/2014/main" id="{1E40C16C-AB5F-448B-B755-0A6C89D1DB8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5" name="Text Box 725">
          <a:extLst>
            <a:ext uri="{FF2B5EF4-FFF2-40B4-BE49-F238E27FC236}">
              <a16:creationId xmlns:a16="http://schemas.microsoft.com/office/drawing/2014/main" id="{03EDE908-0D85-45BA-B2C0-85247C2D4EAB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2936" name="Text Box 726">
          <a:extLst>
            <a:ext uri="{FF2B5EF4-FFF2-40B4-BE49-F238E27FC236}">
              <a16:creationId xmlns:a16="http://schemas.microsoft.com/office/drawing/2014/main" id="{5C955111-B3D3-42F4-9424-5FE56ECAA027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7" name="Text Box 727">
          <a:extLst>
            <a:ext uri="{FF2B5EF4-FFF2-40B4-BE49-F238E27FC236}">
              <a16:creationId xmlns:a16="http://schemas.microsoft.com/office/drawing/2014/main" id="{C08F08DB-F240-4EAF-9502-9D76F009953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2938" name="Text Box 728">
          <a:extLst>
            <a:ext uri="{FF2B5EF4-FFF2-40B4-BE49-F238E27FC236}">
              <a16:creationId xmlns:a16="http://schemas.microsoft.com/office/drawing/2014/main" id="{07C1F319-A757-4078-B4E0-ACC3AEBC36DF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39" name="Text Box 729">
          <a:extLst>
            <a:ext uri="{FF2B5EF4-FFF2-40B4-BE49-F238E27FC236}">
              <a16:creationId xmlns:a16="http://schemas.microsoft.com/office/drawing/2014/main" id="{1B752A07-BDC4-45E3-885E-D48BEC3A373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0" name="Text Box 730">
          <a:extLst>
            <a:ext uri="{FF2B5EF4-FFF2-40B4-BE49-F238E27FC236}">
              <a16:creationId xmlns:a16="http://schemas.microsoft.com/office/drawing/2014/main" id="{59D7DD84-B930-4DE8-B8A0-4FD98A8A70B2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1" name="Text Box 731">
          <a:extLst>
            <a:ext uri="{FF2B5EF4-FFF2-40B4-BE49-F238E27FC236}">
              <a16:creationId xmlns:a16="http://schemas.microsoft.com/office/drawing/2014/main" id="{79D12EBD-DC7B-4517-B2BA-65D762768D3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2" name="Text Box 732">
          <a:extLst>
            <a:ext uri="{FF2B5EF4-FFF2-40B4-BE49-F238E27FC236}">
              <a16:creationId xmlns:a16="http://schemas.microsoft.com/office/drawing/2014/main" id="{C886E9FB-AB03-4B9A-A989-63A54470D8B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3" name="Text Box 733">
          <a:extLst>
            <a:ext uri="{FF2B5EF4-FFF2-40B4-BE49-F238E27FC236}">
              <a16:creationId xmlns:a16="http://schemas.microsoft.com/office/drawing/2014/main" id="{33C7108D-C958-4250-A848-ADE81B1A3B83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4" name="Text Box 734">
          <a:extLst>
            <a:ext uri="{FF2B5EF4-FFF2-40B4-BE49-F238E27FC236}">
              <a16:creationId xmlns:a16="http://schemas.microsoft.com/office/drawing/2014/main" id="{F4BD7767-461B-458C-952C-676F46965CB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5" name="Text Box 735">
          <a:extLst>
            <a:ext uri="{FF2B5EF4-FFF2-40B4-BE49-F238E27FC236}">
              <a16:creationId xmlns:a16="http://schemas.microsoft.com/office/drawing/2014/main" id="{281C8C88-EB19-4092-B1A3-C825D10F0500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46" name="Text Box 736">
          <a:extLst>
            <a:ext uri="{FF2B5EF4-FFF2-40B4-BE49-F238E27FC236}">
              <a16:creationId xmlns:a16="http://schemas.microsoft.com/office/drawing/2014/main" id="{2E520645-D6A7-46D1-B946-22CE4277143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7" name="Text Box 737">
          <a:extLst>
            <a:ext uri="{FF2B5EF4-FFF2-40B4-BE49-F238E27FC236}">
              <a16:creationId xmlns:a16="http://schemas.microsoft.com/office/drawing/2014/main" id="{7E7E4450-3AD1-4A81-8709-C1AE7BEA110E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95250</xdr:rowOff>
    </xdr:from>
    <xdr:to>
      <xdr:col>6</xdr:col>
      <xdr:colOff>95250</xdr:colOff>
      <xdr:row>175</xdr:row>
      <xdr:rowOff>171450</xdr:rowOff>
    </xdr:to>
    <xdr:sp macro="" textlink="">
      <xdr:nvSpPr>
        <xdr:cNvPr id="14082948" name="Text Box 738">
          <a:extLst>
            <a:ext uri="{FF2B5EF4-FFF2-40B4-BE49-F238E27FC236}">
              <a16:creationId xmlns:a16="http://schemas.microsoft.com/office/drawing/2014/main" id="{675F8BB2-A68C-48DE-9C26-73CD0B8BBB5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49" name="Text Box 739">
          <a:extLst>
            <a:ext uri="{FF2B5EF4-FFF2-40B4-BE49-F238E27FC236}">
              <a16:creationId xmlns:a16="http://schemas.microsoft.com/office/drawing/2014/main" id="{8A6E63AA-2D09-4A05-A093-FC862E4F107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0" name="Text Box 740">
          <a:extLst>
            <a:ext uri="{FF2B5EF4-FFF2-40B4-BE49-F238E27FC236}">
              <a16:creationId xmlns:a16="http://schemas.microsoft.com/office/drawing/2014/main" id="{9C2691EF-8145-48DB-AFC4-A55300F2EBB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1" name="Text Box 741">
          <a:extLst>
            <a:ext uri="{FF2B5EF4-FFF2-40B4-BE49-F238E27FC236}">
              <a16:creationId xmlns:a16="http://schemas.microsoft.com/office/drawing/2014/main" id="{3EA5168F-DBEB-465B-B890-13D3A3A7DE3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2" name="Text Box 742">
          <a:extLst>
            <a:ext uri="{FF2B5EF4-FFF2-40B4-BE49-F238E27FC236}">
              <a16:creationId xmlns:a16="http://schemas.microsoft.com/office/drawing/2014/main" id="{FC615A14-85F1-42DF-B62D-5286324DFD1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3" name="Text Box 743">
          <a:extLst>
            <a:ext uri="{FF2B5EF4-FFF2-40B4-BE49-F238E27FC236}">
              <a16:creationId xmlns:a16="http://schemas.microsoft.com/office/drawing/2014/main" id="{6CD9FE45-5A2B-460B-8A3F-24B45ADB8F26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4" name="Text Box 744">
          <a:extLst>
            <a:ext uri="{FF2B5EF4-FFF2-40B4-BE49-F238E27FC236}">
              <a16:creationId xmlns:a16="http://schemas.microsoft.com/office/drawing/2014/main" id="{1F1CE975-8566-4389-8992-C2A0792472CE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5" name="Text Box 745">
          <a:extLst>
            <a:ext uri="{FF2B5EF4-FFF2-40B4-BE49-F238E27FC236}">
              <a16:creationId xmlns:a16="http://schemas.microsoft.com/office/drawing/2014/main" id="{DAD5DAF9-9C5F-4560-A6E5-39AE7284C6D8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56" name="Text Box 746">
          <a:extLst>
            <a:ext uri="{FF2B5EF4-FFF2-40B4-BE49-F238E27FC236}">
              <a16:creationId xmlns:a16="http://schemas.microsoft.com/office/drawing/2014/main" id="{4FC1195C-7A5E-4D63-AF23-DCCC87F1E11E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7" name="Text Box 747">
          <a:extLst>
            <a:ext uri="{FF2B5EF4-FFF2-40B4-BE49-F238E27FC236}">
              <a16:creationId xmlns:a16="http://schemas.microsoft.com/office/drawing/2014/main" id="{B43BC018-5BEE-408B-8473-79A0769CE6E0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58" name="Text Box 748">
          <a:extLst>
            <a:ext uri="{FF2B5EF4-FFF2-40B4-BE49-F238E27FC236}">
              <a16:creationId xmlns:a16="http://schemas.microsoft.com/office/drawing/2014/main" id="{1570A148-B6A6-407A-80CE-E684E05B9B3C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59" name="Text Box 749">
          <a:extLst>
            <a:ext uri="{FF2B5EF4-FFF2-40B4-BE49-F238E27FC236}">
              <a16:creationId xmlns:a16="http://schemas.microsoft.com/office/drawing/2014/main" id="{5A9D17BF-E177-4275-94A0-DE24985215B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0" name="Text Box 750">
          <a:extLst>
            <a:ext uri="{FF2B5EF4-FFF2-40B4-BE49-F238E27FC236}">
              <a16:creationId xmlns:a16="http://schemas.microsoft.com/office/drawing/2014/main" id="{62020B7A-D20A-4101-987C-235131DF4A7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1" name="Text Box 751">
          <a:extLst>
            <a:ext uri="{FF2B5EF4-FFF2-40B4-BE49-F238E27FC236}">
              <a16:creationId xmlns:a16="http://schemas.microsoft.com/office/drawing/2014/main" id="{E5378FD9-FB04-4012-B476-A816105CD878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2" name="Text Box 752">
          <a:extLst>
            <a:ext uri="{FF2B5EF4-FFF2-40B4-BE49-F238E27FC236}">
              <a16:creationId xmlns:a16="http://schemas.microsoft.com/office/drawing/2014/main" id="{936E9F06-BF36-48A3-8FC2-B0574F651EBB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3" name="Text Box 753">
          <a:extLst>
            <a:ext uri="{FF2B5EF4-FFF2-40B4-BE49-F238E27FC236}">
              <a16:creationId xmlns:a16="http://schemas.microsoft.com/office/drawing/2014/main" id="{9190AA18-C308-4159-9C25-987A423932D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4" name="Text Box 754">
          <a:extLst>
            <a:ext uri="{FF2B5EF4-FFF2-40B4-BE49-F238E27FC236}">
              <a16:creationId xmlns:a16="http://schemas.microsoft.com/office/drawing/2014/main" id="{C5A9CDEB-5642-48E7-9766-94EB6BC09D0C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5" name="Text Box 755">
          <a:extLst>
            <a:ext uri="{FF2B5EF4-FFF2-40B4-BE49-F238E27FC236}">
              <a16:creationId xmlns:a16="http://schemas.microsoft.com/office/drawing/2014/main" id="{E1A51BFA-0B80-4D21-B669-056FFDCE3D4F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66" name="Text Box 756">
          <a:extLst>
            <a:ext uri="{FF2B5EF4-FFF2-40B4-BE49-F238E27FC236}">
              <a16:creationId xmlns:a16="http://schemas.microsoft.com/office/drawing/2014/main" id="{6DE5EEAD-E53D-42DF-9FE1-2B0713CD360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7" name="Text Box 757">
          <a:extLst>
            <a:ext uri="{FF2B5EF4-FFF2-40B4-BE49-F238E27FC236}">
              <a16:creationId xmlns:a16="http://schemas.microsoft.com/office/drawing/2014/main" id="{33408615-6AC5-48B3-A6FA-151DEA327074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95250</xdr:rowOff>
    </xdr:from>
    <xdr:to>
      <xdr:col>6</xdr:col>
      <xdr:colOff>95250</xdr:colOff>
      <xdr:row>176</xdr:row>
      <xdr:rowOff>171450</xdr:rowOff>
    </xdr:to>
    <xdr:sp macro="" textlink="">
      <xdr:nvSpPr>
        <xdr:cNvPr id="14082968" name="Text Box 758">
          <a:extLst>
            <a:ext uri="{FF2B5EF4-FFF2-40B4-BE49-F238E27FC236}">
              <a16:creationId xmlns:a16="http://schemas.microsoft.com/office/drawing/2014/main" id="{DAE4D7AD-4CDC-4EB6-AE03-84B9A4EA30D5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69" name="Text Box 759">
          <a:extLst>
            <a:ext uri="{FF2B5EF4-FFF2-40B4-BE49-F238E27FC236}">
              <a16:creationId xmlns:a16="http://schemas.microsoft.com/office/drawing/2014/main" id="{47DE6BB7-6092-49F8-859E-0DCF9CE2F32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70" name="Text Box 760">
          <a:extLst>
            <a:ext uri="{FF2B5EF4-FFF2-40B4-BE49-F238E27FC236}">
              <a16:creationId xmlns:a16="http://schemas.microsoft.com/office/drawing/2014/main" id="{CBFA2AE7-549E-4550-950F-AF342DD0BE1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2971" name="Text Box 761">
          <a:extLst>
            <a:ext uri="{FF2B5EF4-FFF2-40B4-BE49-F238E27FC236}">
              <a16:creationId xmlns:a16="http://schemas.microsoft.com/office/drawing/2014/main" id="{D2382569-6AEC-40A0-BCCA-C672AF5DA510}"/>
            </a:ext>
          </a:extLst>
        </xdr:cNvPr>
        <xdr:cNvSpPr txBox="1">
          <a:spLocks noChangeArrowheads="1"/>
        </xdr:cNvSpPr>
      </xdr:nvSpPr>
      <xdr:spPr bwMode="auto">
        <a:xfrm>
          <a:off x="540067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152400</xdr:rowOff>
    </xdr:from>
    <xdr:to>
      <xdr:col>6</xdr:col>
      <xdr:colOff>95250</xdr:colOff>
      <xdr:row>171</xdr:row>
      <xdr:rowOff>38100</xdr:rowOff>
    </xdr:to>
    <xdr:sp macro="" textlink="">
      <xdr:nvSpPr>
        <xdr:cNvPr id="14082972" name="Text Box 762">
          <a:extLst>
            <a:ext uri="{FF2B5EF4-FFF2-40B4-BE49-F238E27FC236}">
              <a16:creationId xmlns:a16="http://schemas.microsoft.com/office/drawing/2014/main" id="{4E0DFB29-B3F7-43C1-88B4-604D78EF89FF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114300</xdr:rowOff>
    </xdr:from>
    <xdr:to>
      <xdr:col>6</xdr:col>
      <xdr:colOff>95250</xdr:colOff>
      <xdr:row>174</xdr:row>
      <xdr:rowOff>0</xdr:rowOff>
    </xdr:to>
    <xdr:sp macro="" textlink="">
      <xdr:nvSpPr>
        <xdr:cNvPr id="14082973" name="Text Box 763">
          <a:extLst>
            <a:ext uri="{FF2B5EF4-FFF2-40B4-BE49-F238E27FC236}">
              <a16:creationId xmlns:a16="http://schemas.microsoft.com/office/drawing/2014/main" id="{FF74CA4C-E892-4BD4-BC03-3BCB2AD782E7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2974" name="Text Box 764">
          <a:extLst>
            <a:ext uri="{FF2B5EF4-FFF2-40B4-BE49-F238E27FC236}">
              <a16:creationId xmlns:a16="http://schemas.microsoft.com/office/drawing/2014/main" id="{5E763195-FDFC-4EE1-9191-A28B8F141E6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2975" name="Text Box 765">
          <a:extLst>
            <a:ext uri="{FF2B5EF4-FFF2-40B4-BE49-F238E27FC236}">
              <a16:creationId xmlns:a16="http://schemas.microsoft.com/office/drawing/2014/main" id="{7FA1DEC7-275E-4098-BCFE-432B82D37340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76" name="Text Box 766">
          <a:extLst>
            <a:ext uri="{FF2B5EF4-FFF2-40B4-BE49-F238E27FC236}">
              <a16:creationId xmlns:a16="http://schemas.microsoft.com/office/drawing/2014/main" id="{C4F6A2B5-3697-4E45-B6C3-B1656E981EDD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77" name="Text Box 767">
          <a:extLst>
            <a:ext uri="{FF2B5EF4-FFF2-40B4-BE49-F238E27FC236}">
              <a16:creationId xmlns:a16="http://schemas.microsoft.com/office/drawing/2014/main" id="{1417305B-B6BC-42A2-A888-F082C36C5A8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114300</xdr:rowOff>
    </xdr:from>
    <xdr:to>
      <xdr:col>6</xdr:col>
      <xdr:colOff>95250</xdr:colOff>
      <xdr:row>175</xdr:row>
      <xdr:rowOff>0</xdr:rowOff>
    </xdr:to>
    <xdr:sp macro="" textlink="">
      <xdr:nvSpPr>
        <xdr:cNvPr id="14082978" name="Text Box 768">
          <a:extLst>
            <a:ext uri="{FF2B5EF4-FFF2-40B4-BE49-F238E27FC236}">
              <a16:creationId xmlns:a16="http://schemas.microsoft.com/office/drawing/2014/main" id="{CA70D079-391C-4B98-BAC0-8AC0D9C4A7BB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79" name="Text Box 769">
          <a:extLst>
            <a:ext uri="{FF2B5EF4-FFF2-40B4-BE49-F238E27FC236}">
              <a16:creationId xmlns:a16="http://schemas.microsoft.com/office/drawing/2014/main" id="{D50F2FDB-E863-4876-B6B4-9D5B5C85C45A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80" name="Text Box 770">
          <a:extLst>
            <a:ext uri="{FF2B5EF4-FFF2-40B4-BE49-F238E27FC236}">
              <a16:creationId xmlns:a16="http://schemas.microsoft.com/office/drawing/2014/main" id="{F5F2AE46-0817-418E-B61D-78A49D1FF4A0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81" name="Text Box 771">
          <a:extLst>
            <a:ext uri="{FF2B5EF4-FFF2-40B4-BE49-F238E27FC236}">
              <a16:creationId xmlns:a16="http://schemas.microsoft.com/office/drawing/2014/main" id="{DD595AF7-BF19-4747-946C-0330FE81E47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82" name="Text Box 772">
          <a:extLst>
            <a:ext uri="{FF2B5EF4-FFF2-40B4-BE49-F238E27FC236}">
              <a16:creationId xmlns:a16="http://schemas.microsoft.com/office/drawing/2014/main" id="{DB1D0B90-19D4-4A6D-860A-5B4E828C0A6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83" name="Text Box 773">
          <a:extLst>
            <a:ext uri="{FF2B5EF4-FFF2-40B4-BE49-F238E27FC236}">
              <a16:creationId xmlns:a16="http://schemas.microsoft.com/office/drawing/2014/main" id="{1DDD3EFD-5598-48FA-BB55-0A534CF6874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84" name="Text Box 774">
          <a:extLst>
            <a:ext uri="{FF2B5EF4-FFF2-40B4-BE49-F238E27FC236}">
              <a16:creationId xmlns:a16="http://schemas.microsoft.com/office/drawing/2014/main" id="{6BAB2B6D-E3E6-4BA0-8AB2-8FE7C428563F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85" name="Text Box 775">
          <a:extLst>
            <a:ext uri="{FF2B5EF4-FFF2-40B4-BE49-F238E27FC236}">
              <a16:creationId xmlns:a16="http://schemas.microsoft.com/office/drawing/2014/main" id="{7220A148-559B-4DD9-98DF-4BA8DE810E9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2986" name="Text Box 776">
          <a:extLst>
            <a:ext uri="{FF2B5EF4-FFF2-40B4-BE49-F238E27FC236}">
              <a16:creationId xmlns:a16="http://schemas.microsoft.com/office/drawing/2014/main" id="{29C92E8F-A57C-4B07-95E5-2BA4DF077D0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87" name="Text Box 777">
          <a:extLst>
            <a:ext uri="{FF2B5EF4-FFF2-40B4-BE49-F238E27FC236}">
              <a16:creationId xmlns:a16="http://schemas.microsoft.com/office/drawing/2014/main" id="{75D3A997-130E-4C95-B62F-4403F2D235B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88" name="Text Box 778">
          <a:extLst>
            <a:ext uri="{FF2B5EF4-FFF2-40B4-BE49-F238E27FC236}">
              <a16:creationId xmlns:a16="http://schemas.microsoft.com/office/drawing/2014/main" id="{49BB8561-B571-4C8D-9B61-856EF1A17D7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114300</xdr:rowOff>
    </xdr:from>
    <xdr:to>
      <xdr:col>6</xdr:col>
      <xdr:colOff>95250</xdr:colOff>
      <xdr:row>176</xdr:row>
      <xdr:rowOff>0</xdr:rowOff>
    </xdr:to>
    <xdr:sp macro="" textlink="">
      <xdr:nvSpPr>
        <xdr:cNvPr id="14082989" name="Text Box 779">
          <a:extLst>
            <a:ext uri="{FF2B5EF4-FFF2-40B4-BE49-F238E27FC236}">
              <a16:creationId xmlns:a16="http://schemas.microsoft.com/office/drawing/2014/main" id="{36109DAC-9BB1-4B3B-9AC9-F8C232FBB9F5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90" name="Text Box 780">
          <a:extLst>
            <a:ext uri="{FF2B5EF4-FFF2-40B4-BE49-F238E27FC236}">
              <a16:creationId xmlns:a16="http://schemas.microsoft.com/office/drawing/2014/main" id="{5E3ACC31-DA0D-466B-B07F-2ED868D8F46F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91" name="Text Box 781">
          <a:extLst>
            <a:ext uri="{FF2B5EF4-FFF2-40B4-BE49-F238E27FC236}">
              <a16:creationId xmlns:a16="http://schemas.microsoft.com/office/drawing/2014/main" id="{2A9F3949-58FE-445E-A39C-DF6587B3AD6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92" name="Text Box 782">
          <a:extLst>
            <a:ext uri="{FF2B5EF4-FFF2-40B4-BE49-F238E27FC236}">
              <a16:creationId xmlns:a16="http://schemas.microsoft.com/office/drawing/2014/main" id="{04E6FF7A-31E5-47EF-BD7A-63712362A9C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93" name="Text Box 783">
          <a:extLst>
            <a:ext uri="{FF2B5EF4-FFF2-40B4-BE49-F238E27FC236}">
              <a16:creationId xmlns:a16="http://schemas.microsoft.com/office/drawing/2014/main" id="{393C0EBD-2C96-49DB-A2B7-316136063D8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94" name="Text Box 784">
          <a:extLst>
            <a:ext uri="{FF2B5EF4-FFF2-40B4-BE49-F238E27FC236}">
              <a16:creationId xmlns:a16="http://schemas.microsoft.com/office/drawing/2014/main" id="{00B55408-F9A0-4706-A058-C992E972BD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95" name="Text Box 785">
          <a:extLst>
            <a:ext uri="{FF2B5EF4-FFF2-40B4-BE49-F238E27FC236}">
              <a16:creationId xmlns:a16="http://schemas.microsoft.com/office/drawing/2014/main" id="{ECB1D54B-DB30-45DC-B2A7-5E852332DB1A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2996" name="Text Box 786">
          <a:extLst>
            <a:ext uri="{FF2B5EF4-FFF2-40B4-BE49-F238E27FC236}">
              <a16:creationId xmlns:a16="http://schemas.microsoft.com/office/drawing/2014/main" id="{288F7EF5-4001-42E3-B70A-5CB51A4E13B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97" name="Text Box 787">
          <a:extLst>
            <a:ext uri="{FF2B5EF4-FFF2-40B4-BE49-F238E27FC236}">
              <a16:creationId xmlns:a16="http://schemas.microsoft.com/office/drawing/2014/main" id="{6E3488ED-812F-4A5C-9BBE-A9666590873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98" name="Text Box 788">
          <a:extLst>
            <a:ext uri="{FF2B5EF4-FFF2-40B4-BE49-F238E27FC236}">
              <a16:creationId xmlns:a16="http://schemas.microsoft.com/office/drawing/2014/main" id="{D9463026-DDB8-4A5C-97B3-9AEC69B35E2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2999" name="Text Box 789">
          <a:extLst>
            <a:ext uri="{FF2B5EF4-FFF2-40B4-BE49-F238E27FC236}">
              <a16:creationId xmlns:a16="http://schemas.microsoft.com/office/drawing/2014/main" id="{35CBFD7A-DA30-480E-B97E-3A5008B326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0" name="Text Box 790">
          <a:extLst>
            <a:ext uri="{FF2B5EF4-FFF2-40B4-BE49-F238E27FC236}">
              <a16:creationId xmlns:a16="http://schemas.microsoft.com/office/drawing/2014/main" id="{669C56BC-6BC4-4E15-A152-D61DD906929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1" name="Text Box 791">
          <a:extLst>
            <a:ext uri="{FF2B5EF4-FFF2-40B4-BE49-F238E27FC236}">
              <a16:creationId xmlns:a16="http://schemas.microsoft.com/office/drawing/2014/main" id="{06FF1647-3FE1-47F4-B9F6-C2B7D3641EF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2" name="Text Box 792">
          <a:extLst>
            <a:ext uri="{FF2B5EF4-FFF2-40B4-BE49-F238E27FC236}">
              <a16:creationId xmlns:a16="http://schemas.microsoft.com/office/drawing/2014/main" id="{A42ECEBE-F178-4904-A126-A9C922A131E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3" name="Text Box 793">
          <a:extLst>
            <a:ext uri="{FF2B5EF4-FFF2-40B4-BE49-F238E27FC236}">
              <a16:creationId xmlns:a16="http://schemas.microsoft.com/office/drawing/2014/main" id="{BC0AACA4-C406-4971-8EAF-0E61A49BE2C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04" name="Text Box 794">
          <a:extLst>
            <a:ext uri="{FF2B5EF4-FFF2-40B4-BE49-F238E27FC236}">
              <a16:creationId xmlns:a16="http://schemas.microsoft.com/office/drawing/2014/main" id="{7CAD17E7-CFFD-4762-878C-C3529981911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5" name="Text Box 795">
          <a:extLst>
            <a:ext uri="{FF2B5EF4-FFF2-40B4-BE49-F238E27FC236}">
              <a16:creationId xmlns:a16="http://schemas.microsoft.com/office/drawing/2014/main" id="{1188F6CA-0EDB-4C96-8011-098885D5D0EE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06" name="Text Box 796">
          <a:extLst>
            <a:ext uri="{FF2B5EF4-FFF2-40B4-BE49-F238E27FC236}">
              <a16:creationId xmlns:a16="http://schemas.microsoft.com/office/drawing/2014/main" id="{774E938B-AB1A-45B0-BCD5-5DECF535A65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07" name="Text Box 797">
          <a:extLst>
            <a:ext uri="{FF2B5EF4-FFF2-40B4-BE49-F238E27FC236}">
              <a16:creationId xmlns:a16="http://schemas.microsoft.com/office/drawing/2014/main" id="{66D4AFEE-3CDF-4365-9C03-3A18D920C85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8" name="Text Box 798">
          <a:extLst>
            <a:ext uri="{FF2B5EF4-FFF2-40B4-BE49-F238E27FC236}">
              <a16:creationId xmlns:a16="http://schemas.microsoft.com/office/drawing/2014/main" id="{5349AAC9-9D1B-42B6-AD0E-DA967DE83CF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09" name="Text Box 799">
          <a:extLst>
            <a:ext uri="{FF2B5EF4-FFF2-40B4-BE49-F238E27FC236}">
              <a16:creationId xmlns:a16="http://schemas.microsoft.com/office/drawing/2014/main" id="{D74BBBA1-F7F3-4074-A276-03FC8F7BBA8C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0" name="Text Box 800">
          <a:extLst>
            <a:ext uri="{FF2B5EF4-FFF2-40B4-BE49-F238E27FC236}">
              <a16:creationId xmlns:a16="http://schemas.microsoft.com/office/drawing/2014/main" id="{6CB62CA9-FB0A-4544-BF7B-141682EA591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1" name="Text Box 801">
          <a:extLst>
            <a:ext uri="{FF2B5EF4-FFF2-40B4-BE49-F238E27FC236}">
              <a16:creationId xmlns:a16="http://schemas.microsoft.com/office/drawing/2014/main" id="{5856541B-C5DB-494F-AF0A-9A0B62C6B31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114300</xdr:rowOff>
    </xdr:from>
    <xdr:to>
      <xdr:col>6</xdr:col>
      <xdr:colOff>95250</xdr:colOff>
      <xdr:row>177</xdr:row>
      <xdr:rowOff>0</xdr:rowOff>
    </xdr:to>
    <xdr:sp macro="" textlink="">
      <xdr:nvSpPr>
        <xdr:cNvPr id="14083012" name="Text Box 802">
          <a:extLst>
            <a:ext uri="{FF2B5EF4-FFF2-40B4-BE49-F238E27FC236}">
              <a16:creationId xmlns:a16="http://schemas.microsoft.com/office/drawing/2014/main" id="{9172AAE0-F25E-447F-928D-0C43F82BF125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3" name="Text Box 803">
          <a:extLst>
            <a:ext uri="{FF2B5EF4-FFF2-40B4-BE49-F238E27FC236}">
              <a16:creationId xmlns:a16="http://schemas.microsoft.com/office/drawing/2014/main" id="{3DE16E30-CDE6-4CCD-85DB-A5EF7414DBC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4" name="Text Box 804">
          <a:extLst>
            <a:ext uri="{FF2B5EF4-FFF2-40B4-BE49-F238E27FC236}">
              <a16:creationId xmlns:a16="http://schemas.microsoft.com/office/drawing/2014/main" id="{8D83E1EA-DBB1-4AB5-9A17-B0EC029E772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5" name="Text Box 805">
          <a:extLst>
            <a:ext uri="{FF2B5EF4-FFF2-40B4-BE49-F238E27FC236}">
              <a16:creationId xmlns:a16="http://schemas.microsoft.com/office/drawing/2014/main" id="{63002050-171C-4BA8-99B8-BC3762E312D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6" name="Text Box 806">
          <a:extLst>
            <a:ext uri="{FF2B5EF4-FFF2-40B4-BE49-F238E27FC236}">
              <a16:creationId xmlns:a16="http://schemas.microsoft.com/office/drawing/2014/main" id="{C43007E4-5D7D-4C36-B164-DE846195611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7" name="Text Box 807">
          <a:extLst>
            <a:ext uri="{FF2B5EF4-FFF2-40B4-BE49-F238E27FC236}">
              <a16:creationId xmlns:a16="http://schemas.microsoft.com/office/drawing/2014/main" id="{95438AB7-DD28-4B81-855B-69709891CC3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8" name="Text Box 808">
          <a:extLst>
            <a:ext uri="{FF2B5EF4-FFF2-40B4-BE49-F238E27FC236}">
              <a16:creationId xmlns:a16="http://schemas.microsoft.com/office/drawing/2014/main" id="{CCCA01D7-A0EC-4426-ABC1-09A539DB50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19" name="Text Box 809">
          <a:extLst>
            <a:ext uri="{FF2B5EF4-FFF2-40B4-BE49-F238E27FC236}">
              <a16:creationId xmlns:a16="http://schemas.microsoft.com/office/drawing/2014/main" id="{AF6579D6-C027-4917-A361-0A0166F251B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0" name="Text Box 810">
          <a:extLst>
            <a:ext uri="{FF2B5EF4-FFF2-40B4-BE49-F238E27FC236}">
              <a16:creationId xmlns:a16="http://schemas.microsoft.com/office/drawing/2014/main" id="{046402C3-B9D1-4AE0-A363-5DAA33C943F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1" name="Text Box 811">
          <a:extLst>
            <a:ext uri="{FF2B5EF4-FFF2-40B4-BE49-F238E27FC236}">
              <a16:creationId xmlns:a16="http://schemas.microsoft.com/office/drawing/2014/main" id="{82C32ED3-2B30-4DAC-881C-9391D1ED236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2" name="Text Box 812">
          <a:extLst>
            <a:ext uri="{FF2B5EF4-FFF2-40B4-BE49-F238E27FC236}">
              <a16:creationId xmlns:a16="http://schemas.microsoft.com/office/drawing/2014/main" id="{9B7A4105-87B4-4779-9059-D1B8E5D23C0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3" name="Text Box 813">
          <a:extLst>
            <a:ext uri="{FF2B5EF4-FFF2-40B4-BE49-F238E27FC236}">
              <a16:creationId xmlns:a16="http://schemas.microsoft.com/office/drawing/2014/main" id="{2F333D47-85EF-4CEE-9F01-BB9B94790FD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4" name="Text Box 814">
          <a:extLst>
            <a:ext uri="{FF2B5EF4-FFF2-40B4-BE49-F238E27FC236}">
              <a16:creationId xmlns:a16="http://schemas.microsoft.com/office/drawing/2014/main" id="{07EAA2D8-22B8-4232-BB2B-F58B059AEDA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5" name="Text Box 815">
          <a:extLst>
            <a:ext uri="{FF2B5EF4-FFF2-40B4-BE49-F238E27FC236}">
              <a16:creationId xmlns:a16="http://schemas.microsoft.com/office/drawing/2014/main" id="{3BA6EA58-5EF5-4FE0-BB5C-36899199D92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6" name="Text Box 816">
          <a:extLst>
            <a:ext uri="{FF2B5EF4-FFF2-40B4-BE49-F238E27FC236}">
              <a16:creationId xmlns:a16="http://schemas.microsoft.com/office/drawing/2014/main" id="{CC417262-B941-48F0-A349-822BD98F55D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7" name="Text Box 817">
          <a:extLst>
            <a:ext uri="{FF2B5EF4-FFF2-40B4-BE49-F238E27FC236}">
              <a16:creationId xmlns:a16="http://schemas.microsoft.com/office/drawing/2014/main" id="{1B41EED1-0444-4EB0-9F87-087A06F7A33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8" name="Text Box 818">
          <a:extLst>
            <a:ext uri="{FF2B5EF4-FFF2-40B4-BE49-F238E27FC236}">
              <a16:creationId xmlns:a16="http://schemas.microsoft.com/office/drawing/2014/main" id="{40996B81-E181-4CF4-A536-42170E954D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29" name="Text Box 819">
          <a:extLst>
            <a:ext uri="{FF2B5EF4-FFF2-40B4-BE49-F238E27FC236}">
              <a16:creationId xmlns:a16="http://schemas.microsoft.com/office/drawing/2014/main" id="{5DCF87A0-A581-4323-8E19-DD9C8A40BCA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30" name="Text Box 820">
          <a:extLst>
            <a:ext uri="{FF2B5EF4-FFF2-40B4-BE49-F238E27FC236}">
              <a16:creationId xmlns:a16="http://schemas.microsoft.com/office/drawing/2014/main" id="{8D789698-5614-4F7B-87BF-4986292C6D2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31" name="Text Box 821">
          <a:extLst>
            <a:ext uri="{FF2B5EF4-FFF2-40B4-BE49-F238E27FC236}">
              <a16:creationId xmlns:a16="http://schemas.microsoft.com/office/drawing/2014/main" id="{E0FA5EEC-5388-4F10-9AB3-63672E8F2D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32" name="Text Box 822">
          <a:extLst>
            <a:ext uri="{FF2B5EF4-FFF2-40B4-BE49-F238E27FC236}">
              <a16:creationId xmlns:a16="http://schemas.microsoft.com/office/drawing/2014/main" id="{A14A77B5-EBEE-40B5-98F9-B97A9709630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33" name="Text Box 823">
          <a:extLst>
            <a:ext uri="{FF2B5EF4-FFF2-40B4-BE49-F238E27FC236}">
              <a16:creationId xmlns:a16="http://schemas.microsoft.com/office/drawing/2014/main" id="{5E08A6A0-DAB4-4790-8EF0-F5DA05C1B91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34" name="Text Box 824">
          <a:extLst>
            <a:ext uri="{FF2B5EF4-FFF2-40B4-BE49-F238E27FC236}">
              <a16:creationId xmlns:a16="http://schemas.microsoft.com/office/drawing/2014/main" id="{57A7B7E6-2F28-4965-914D-078CAB8A8C2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35" name="Text Box 825">
          <a:extLst>
            <a:ext uri="{FF2B5EF4-FFF2-40B4-BE49-F238E27FC236}">
              <a16:creationId xmlns:a16="http://schemas.microsoft.com/office/drawing/2014/main" id="{566FE02B-5EAC-401A-8B7A-BF55556C113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95250</xdr:colOff>
      <xdr:row>171</xdr:row>
      <xdr:rowOff>76200</xdr:rowOff>
    </xdr:to>
    <xdr:sp macro="" textlink="">
      <xdr:nvSpPr>
        <xdr:cNvPr id="14083036" name="Text Box 826">
          <a:extLst>
            <a:ext uri="{FF2B5EF4-FFF2-40B4-BE49-F238E27FC236}">
              <a16:creationId xmlns:a16="http://schemas.microsoft.com/office/drawing/2014/main" id="{99FCC531-188C-4FF3-BFD5-55B48A30102C}"/>
            </a:ext>
          </a:extLst>
        </xdr:cNvPr>
        <xdr:cNvSpPr txBox="1">
          <a:spLocks noChangeArrowheads="1"/>
        </xdr:cNvSpPr>
      </xdr:nvSpPr>
      <xdr:spPr bwMode="auto">
        <a:xfrm>
          <a:off x="540067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169</xdr:row>
      <xdr:rowOff>152400</xdr:rowOff>
    </xdr:from>
    <xdr:to>
      <xdr:col>6</xdr:col>
      <xdr:colOff>95250</xdr:colOff>
      <xdr:row>171</xdr:row>
      <xdr:rowOff>38100</xdr:rowOff>
    </xdr:to>
    <xdr:sp macro="" textlink="">
      <xdr:nvSpPr>
        <xdr:cNvPr id="14083037" name="Text Box 827">
          <a:extLst>
            <a:ext uri="{FF2B5EF4-FFF2-40B4-BE49-F238E27FC236}">
              <a16:creationId xmlns:a16="http://schemas.microsoft.com/office/drawing/2014/main" id="{4F6648C8-9D06-420B-9BD0-5C55B50C08D3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114300</xdr:rowOff>
    </xdr:from>
    <xdr:to>
      <xdr:col>6</xdr:col>
      <xdr:colOff>95250</xdr:colOff>
      <xdr:row>174</xdr:row>
      <xdr:rowOff>0</xdr:rowOff>
    </xdr:to>
    <xdr:sp macro="" textlink="">
      <xdr:nvSpPr>
        <xdr:cNvPr id="14083038" name="Text Box 828">
          <a:extLst>
            <a:ext uri="{FF2B5EF4-FFF2-40B4-BE49-F238E27FC236}">
              <a16:creationId xmlns:a16="http://schemas.microsoft.com/office/drawing/2014/main" id="{B0241486-2137-41F5-A24C-5E66ED352D4B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039" name="Text Box 829">
          <a:extLst>
            <a:ext uri="{FF2B5EF4-FFF2-40B4-BE49-F238E27FC236}">
              <a16:creationId xmlns:a16="http://schemas.microsoft.com/office/drawing/2014/main" id="{B27804BF-EB71-406B-975D-F8650240408B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40" name="Text Box 830">
          <a:extLst>
            <a:ext uri="{FF2B5EF4-FFF2-40B4-BE49-F238E27FC236}">
              <a16:creationId xmlns:a16="http://schemas.microsoft.com/office/drawing/2014/main" id="{AE8B05EA-2FA5-4007-9CD3-60F50E77D892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41" name="Text Box 831">
          <a:extLst>
            <a:ext uri="{FF2B5EF4-FFF2-40B4-BE49-F238E27FC236}">
              <a16:creationId xmlns:a16="http://schemas.microsoft.com/office/drawing/2014/main" id="{84DF084C-A442-4D3C-BE94-5848B0A5309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42" name="Text Box 832">
          <a:extLst>
            <a:ext uri="{FF2B5EF4-FFF2-40B4-BE49-F238E27FC236}">
              <a16:creationId xmlns:a16="http://schemas.microsoft.com/office/drawing/2014/main" id="{9C09D9A1-59A1-4C80-869D-AA87B3AC074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43" name="Text Box 833">
          <a:extLst>
            <a:ext uri="{FF2B5EF4-FFF2-40B4-BE49-F238E27FC236}">
              <a16:creationId xmlns:a16="http://schemas.microsoft.com/office/drawing/2014/main" id="{595FB14D-83DD-4789-AB54-C3D77F8053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44" name="Text Box 834">
          <a:extLst>
            <a:ext uri="{FF2B5EF4-FFF2-40B4-BE49-F238E27FC236}">
              <a16:creationId xmlns:a16="http://schemas.microsoft.com/office/drawing/2014/main" id="{32687501-791D-458D-9106-D15C2965D6A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45" name="Text Box 835">
          <a:extLst>
            <a:ext uri="{FF2B5EF4-FFF2-40B4-BE49-F238E27FC236}">
              <a16:creationId xmlns:a16="http://schemas.microsoft.com/office/drawing/2014/main" id="{17AA9B2D-FA03-4C38-B72E-30F99690F45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46" name="Text Box 836">
          <a:extLst>
            <a:ext uri="{FF2B5EF4-FFF2-40B4-BE49-F238E27FC236}">
              <a16:creationId xmlns:a16="http://schemas.microsoft.com/office/drawing/2014/main" id="{64E630AC-A59E-445E-9A6D-02D6DECAF25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47" name="Text Box 837">
          <a:extLst>
            <a:ext uri="{FF2B5EF4-FFF2-40B4-BE49-F238E27FC236}">
              <a16:creationId xmlns:a16="http://schemas.microsoft.com/office/drawing/2014/main" id="{F0DE4F5D-C2EC-4CED-A188-A4F704DD28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48" name="Text Box 838">
          <a:extLst>
            <a:ext uri="{FF2B5EF4-FFF2-40B4-BE49-F238E27FC236}">
              <a16:creationId xmlns:a16="http://schemas.microsoft.com/office/drawing/2014/main" id="{53188CA3-1796-4C71-9171-129AF8D6BEF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49" name="Text Box 839">
          <a:extLst>
            <a:ext uri="{FF2B5EF4-FFF2-40B4-BE49-F238E27FC236}">
              <a16:creationId xmlns:a16="http://schemas.microsoft.com/office/drawing/2014/main" id="{52CDC972-EE76-477B-BD7F-488059721540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50" name="Text Box 840">
          <a:extLst>
            <a:ext uri="{FF2B5EF4-FFF2-40B4-BE49-F238E27FC236}">
              <a16:creationId xmlns:a16="http://schemas.microsoft.com/office/drawing/2014/main" id="{B23848C3-0DE2-4EDF-B336-AEB1FCD4AF7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51" name="Text Box 841">
          <a:extLst>
            <a:ext uri="{FF2B5EF4-FFF2-40B4-BE49-F238E27FC236}">
              <a16:creationId xmlns:a16="http://schemas.microsoft.com/office/drawing/2014/main" id="{2E9DB369-8B9D-48FA-A570-1FE8F4D567A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52" name="Text Box 842">
          <a:extLst>
            <a:ext uri="{FF2B5EF4-FFF2-40B4-BE49-F238E27FC236}">
              <a16:creationId xmlns:a16="http://schemas.microsoft.com/office/drawing/2014/main" id="{3CDA215D-9111-44B1-967E-1DC32AAFA65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53" name="Text Box 843">
          <a:extLst>
            <a:ext uri="{FF2B5EF4-FFF2-40B4-BE49-F238E27FC236}">
              <a16:creationId xmlns:a16="http://schemas.microsoft.com/office/drawing/2014/main" id="{492A4885-912D-4D07-9431-FBC4BEDD02A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54" name="Text Box 844">
          <a:extLst>
            <a:ext uri="{FF2B5EF4-FFF2-40B4-BE49-F238E27FC236}">
              <a16:creationId xmlns:a16="http://schemas.microsoft.com/office/drawing/2014/main" id="{7AFD61CC-E4EC-456F-8C6E-ADE479BC26F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55" name="Text Box 845">
          <a:extLst>
            <a:ext uri="{FF2B5EF4-FFF2-40B4-BE49-F238E27FC236}">
              <a16:creationId xmlns:a16="http://schemas.microsoft.com/office/drawing/2014/main" id="{2B08B2CF-B0B3-4224-A704-DF1ADFF7353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56" name="Text Box 846">
          <a:extLst>
            <a:ext uri="{FF2B5EF4-FFF2-40B4-BE49-F238E27FC236}">
              <a16:creationId xmlns:a16="http://schemas.microsoft.com/office/drawing/2014/main" id="{6D03645D-F598-42BE-8131-226F8E74D91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57" name="Text Box 847">
          <a:extLst>
            <a:ext uri="{FF2B5EF4-FFF2-40B4-BE49-F238E27FC236}">
              <a16:creationId xmlns:a16="http://schemas.microsoft.com/office/drawing/2014/main" id="{0D58726D-7141-4039-9171-036F94A01923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058" name="Text Box 848">
          <a:extLst>
            <a:ext uri="{FF2B5EF4-FFF2-40B4-BE49-F238E27FC236}">
              <a16:creationId xmlns:a16="http://schemas.microsoft.com/office/drawing/2014/main" id="{8F42B3FF-B981-4EDE-A3DE-4EDAA9F4831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59" name="Text Box 849">
          <a:extLst>
            <a:ext uri="{FF2B5EF4-FFF2-40B4-BE49-F238E27FC236}">
              <a16:creationId xmlns:a16="http://schemas.microsoft.com/office/drawing/2014/main" id="{C6104430-E2FC-4AB6-88E1-DE752EC700A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0" name="Text Box 850">
          <a:extLst>
            <a:ext uri="{FF2B5EF4-FFF2-40B4-BE49-F238E27FC236}">
              <a16:creationId xmlns:a16="http://schemas.microsoft.com/office/drawing/2014/main" id="{D8DA7E19-A89F-4407-A278-73D152A1D48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114300</xdr:rowOff>
    </xdr:from>
    <xdr:to>
      <xdr:col>6</xdr:col>
      <xdr:colOff>95250</xdr:colOff>
      <xdr:row>177</xdr:row>
      <xdr:rowOff>0</xdr:rowOff>
    </xdr:to>
    <xdr:sp macro="" textlink="">
      <xdr:nvSpPr>
        <xdr:cNvPr id="14083061" name="Text Box 851">
          <a:extLst>
            <a:ext uri="{FF2B5EF4-FFF2-40B4-BE49-F238E27FC236}">
              <a16:creationId xmlns:a16="http://schemas.microsoft.com/office/drawing/2014/main" id="{325F644A-3DCC-4E80-BEEA-45A8F6673063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2" name="Text Box 852">
          <a:extLst>
            <a:ext uri="{FF2B5EF4-FFF2-40B4-BE49-F238E27FC236}">
              <a16:creationId xmlns:a16="http://schemas.microsoft.com/office/drawing/2014/main" id="{674D7807-1796-4C7D-9813-31C3544DA61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3" name="Text Box 853">
          <a:extLst>
            <a:ext uri="{FF2B5EF4-FFF2-40B4-BE49-F238E27FC236}">
              <a16:creationId xmlns:a16="http://schemas.microsoft.com/office/drawing/2014/main" id="{B2F59432-A5EA-4B18-9F3F-AF49043AC31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4" name="Text Box 854">
          <a:extLst>
            <a:ext uri="{FF2B5EF4-FFF2-40B4-BE49-F238E27FC236}">
              <a16:creationId xmlns:a16="http://schemas.microsoft.com/office/drawing/2014/main" id="{E4126FF7-9766-4F94-8E3A-9DB99DD35FC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5" name="Text Box 855">
          <a:extLst>
            <a:ext uri="{FF2B5EF4-FFF2-40B4-BE49-F238E27FC236}">
              <a16:creationId xmlns:a16="http://schemas.microsoft.com/office/drawing/2014/main" id="{E8E3E689-5C58-4C32-8326-6F43FA7C86F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6" name="Text Box 856">
          <a:extLst>
            <a:ext uri="{FF2B5EF4-FFF2-40B4-BE49-F238E27FC236}">
              <a16:creationId xmlns:a16="http://schemas.microsoft.com/office/drawing/2014/main" id="{2463C238-60CB-4C14-BF69-3394439750F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7" name="Text Box 857">
          <a:extLst>
            <a:ext uri="{FF2B5EF4-FFF2-40B4-BE49-F238E27FC236}">
              <a16:creationId xmlns:a16="http://schemas.microsoft.com/office/drawing/2014/main" id="{4AA89E5A-7240-4F23-8BBB-0CF13C6A689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8" name="Text Box 858">
          <a:extLst>
            <a:ext uri="{FF2B5EF4-FFF2-40B4-BE49-F238E27FC236}">
              <a16:creationId xmlns:a16="http://schemas.microsoft.com/office/drawing/2014/main" id="{175DFE17-2719-4E9F-8D7A-1CAE37BC660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69" name="Text Box 859">
          <a:extLst>
            <a:ext uri="{FF2B5EF4-FFF2-40B4-BE49-F238E27FC236}">
              <a16:creationId xmlns:a16="http://schemas.microsoft.com/office/drawing/2014/main" id="{31C9B252-788A-440F-B271-D4616DD7471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0" name="Text Box 860">
          <a:extLst>
            <a:ext uri="{FF2B5EF4-FFF2-40B4-BE49-F238E27FC236}">
              <a16:creationId xmlns:a16="http://schemas.microsoft.com/office/drawing/2014/main" id="{09AB497B-72F1-43DA-9ED6-1C0CE5688E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1" name="Text Box 861">
          <a:extLst>
            <a:ext uri="{FF2B5EF4-FFF2-40B4-BE49-F238E27FC236}">
              <a16:creationId xmlns:a16="http://schemas.microsoft.com/office/drawing/2014/main" id="{E7C75A4C-BDDA-41F1-815A-021A961C5B2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2" name="Text Box 862">
          <a:extLst>
            <a:ext uri="{FF2B5EF4-FFF2-40B4-BE49-F238E27FC236}">
              <a16:creationId xmlns:a16="http://schemas.microsoft.com/office/drawing/2014/main" id="{DA766938-F964-48D1-82B1-5114C3D8BF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3" name="Text Box 863">
          <a:extLst>
            <a:ext uri="{FF2B5EF4-FFF2-40B4-BE49-F238E27FC236}">
              <a16:creationId xmlns:a16="http://schemas.microsoft.com/office/drawing/2014/main" id="{ECC29101-E676-45E0-B16A-9CBF7ED9D92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4" name="Text Box 864">
          <a:extLst>
            <a:ext uri="{FF2B5EF4-FFF2-40B4-BE49-F238E27FC236}">
              <a16:creationId xmlns:a16="http://schemas.microsoft.com/office/drawing/2014/main" id="{6BEBD4E8-4DA8-436E-A847-9F417F2C21A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5" name="Text Box 865">
          <a:extLst>
            <a:ext uri="{FF2B5EF4-FFF2-40B4-BE49-F238E27FC236}">
              <a16:creationId xmlns:a16="http://schemas.microsoft.com/office/drawing/2014/main" id="{18FBEB59-71CE-417F-85EE-FC69753ED9A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6" name="Text Box 866">
          <a:extLst>
            <a:ext uri="{FF2B5EF4-FFF2-40B4-BE49-F238E27FC236}">
              <a16:creationId xmlns:a16="http://schemas.microsoft.com/office/drawing/2014/main" id="{50FE3454-F0E4-401C-8A6B-9579B576545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7" name="Text Box 867">
          <a:extLst>
            <a:ext uri="{FF2B5EF4-FFF2-40B4-BE49-F238E27FC236}">
              <a16:creationId xmlns:a16="http://schemas.microsoft.com/office/drawing/2014/main" id="{22E6240C-2753-4701-B58C-097ECC01580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8" name="Text Box 868">
          <a:extLst>
            <a:ext uri="{FF2B5EF4-FFF2-40B4-BE49-F238E27FC236}">
              <a16:creationId xmlns:a16="http://schemas.microsoft.com/office/drawing/2014/main" id="{6C4C3D77-8A79-4E31-8370-EED15AFB2C0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79" name="Text Box 869">
          <a:extLst>
            <a:ext uri="{FF2B5EF4-FFF2-40B4-BE49-F238E27FC236}">
              <a16:creationId xmlns:a16="http://schemas.microsoft.com/office/drawing/2014/main" id="{332FEFAA-A850-46D1-82A5-F50F102B7A8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0" name="Text Box 870">
          <a:extLst>
            <a:ext uri="{FF2B5EF4-FFF2-40B4-BE49-F238E27FC236}">
              <a16:creationId xmlns:a16="http://schemas.microsoft.com/office/drawing/2014/main" id="{695025EA-717E-4996-A338-54F4307059F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1" name="Text Box 871">
          <a:extLst>
            <a:ext uri="{FF2B5EF4-FFF2-40B4-BE49-F238E27FC236}">
              <a16:creationId xmlns:a16="http://schemas.microsoft.com/office/drawing/2014/main" id="{358E5884-9D6C-4B97-B3C3-368059FA677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2" name="Text Box 872">
          <a:extLst>
            <a:ext uri="{FF2B5EF4-FFF2-40B4-BE49-F238E27FC236}">
              <a16:creationId xmlns:a16="http://schemas.microsoft.com/office/drawing/2014/main" id="{18DFB829-7D72-47C5-A0E3-A05A2D19FAC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3" name="Text Box 873">
          <a:extLst>
            <a:ext uri="{FF2B5EF4-FFF2-40B4-BE49-F238E27FC236}">
              <a16:creationId xmlns:a16="http://schemas.microsoft.com/office/drawing/2014/main" id="{B84CFA26-9A5C-43C7-8BA6-24005AFDA9C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4" name="Text Box 874">
          <a:extLst>
            <a:ext uri="{FF2B5EF4-FFF2-40B4-BE49-F238E27FC236}">
              <a16:creationId xmlns:a16="http://schemas.microsoft.com/office/drawing/2014/main" id="{06D16AC3-2BBC-424F-8C71-808448BA6BD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5" name="Text Box 875">
          <a:extLst>
            <a:ext uri="{FF2B5EF4-FFF2-40B4-BE49-F238E27FC236}">
              <a16:creationId xmlns:a16="http://schemas.microsoft.com/office/drawing/2014/main" id="{D072C286-35A1-4EDD-B60C-CC1D40B630A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6" name="Text Box 876">
          <a:extLst>
            <a:ext uri="{FF2B5EF4-FFF2-40B4-BE49-F238E27FC236}">
              <a16:creationId xmlns:a16="http://schemas.microsoft.com/office/drawing/2014/main" id="{BEF711E1-5BBC-41DE-A084-E997094737C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7" name="Text Box 877">
          <a:extLst>
            <a:ext uri="{FF2B5EF4-FFF2-40B4-BE49-F238E27FC236}">
              <a16:creationId xmlns:a16="http://schemas.microsoft.com/office/drawing/2014/main" id="{CE3FD886-A810-47FE-9BCE-900A29933DC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8" name="Text Box 878">
          <a:extLst>
            <a:ext uri="{FF2B5EF4-FFF2-40B4-BE49-F238E27FC236}">
              <a16:creationId xmlns:a16="http://schemas.microsoft.com/office/drawing/2014/main" id="{C85F66D8-0D7F-46C0-A3E8-42099EDB9B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89" name="Text Box 879">
          <a:extLst>
            <a:ext uri="{FF2B5EF4-FFF2-40B4-BE49-F238E27FC236}">
              <a16:creationId xmlns:a16="http://schemas.microsoft.com/office/drawing/2014/main" id="{BF1EA9CE-DDB3-4AFD-8299-97EBC012AF2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0" name="Text Box 880">
          <a:extLst>
            <a:ext uri="{FF2B5EF4-FFF2-40B4-BE49-F238E27FC236}">
              <a16:creationId xmlns:a16="http://schemas.microsoft.com/office/drawing/2014/main" id="{FEBFDB5A-3EFD-4381-9894-C0D37072DF0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1" name="Text Box 881">
          <a:extLst>
            <a:ext uri="{FF2B5EF4-FFF2-40B4-BE49-F238E27FC236}">
              <a16:creationId xmlns:a16="http://schemas.microsoft.com/office/drawing/2014/main" id="{E60C5302-9FDB-4EE2-BCAE-B19C185E66A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2" name="Text Box 882">
          <a:extLst>
            <a:ext uri="{FF2B5EF4-FFF2-40B4-BE49-F238E27FC236}">
              <a16:creationId xmlns:a16="http://schemas.microsoft.com/office/drawing/2014/main" id="{FAC283FD-A544-44A1-99BD-095AACDF324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3" name="Text Box 883">
          <a:extLst>
            <a:ext uri="{FF2B5EF4-FFF2-40B4-BE49-F238E27FC236}">
              <a16:creationId xmlns:a16="http://schemas.microsoft.com/office/drawing/2014/main" id="{5BE02B03-6A26-4D98-ACA7-3A1501753CE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4" name="Text Box 884">
          <a:extLst>
            <a:ext uri="{FF2B5EF4-FFF2-40B4-BE49-F238E27FC236}">
              <a16:creationId xmlns:a16="http://schemas.microsoft.com/office/drawing/2014/main" id="{52205373-444A-4F84-AAB6-B0E25DCE9F4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5" name="Text Box 885">
          <a:extLst>
            <a:ext uri="{FF2B5EF4-FFF2-40B4-BE49-F238E27FC236}">
              <a16:creationId xmlns:a16="http://schemas.microsoft.com/office/drawing/2014/main" id="{A668B333-9621-4400-9868-6A00928611B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6" name="Text Box 886">
          <a:extLst>
            <a:ext uri="{FF2B5EF4-FFF2-40B4-BE49-F238E27FC236}">
              <a16:creationId xmlns:a16="http://schemas.microsoft.com/office/drawing/2014/main" id="{3099412A-C62D-4C9D-B997-84E1DC1666E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7" name="Text Box 887">
          <a:extLst>
            <a:ext uri="{FF2B5EF4-FFF2-40B4-BE49-F238E27FC236}">
              <a16:creationId xmlns:a16="http://schemas.microsoft.com/office/drawing/2014/main" id="{42A44793-5A90-489D-87F2-2060FCCA390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8" name="Text Box 888">
          <a:extLst>
            <a:ext uri="{FF2B5EF4-FFF2-40B4-BE49-F238E27FC236}">
              <a16:creationId xmlns:a16="http://schemas.microsoft.com/office/drawing/2014/main" id="{0DA884AB-D7D5-4C85-BC7D-B56BFE4C31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099" name="Text Box 889">
          <a:extLst>
            <a:ext uri="{FF2B5EF4-FFF2-40B4-BE49-F238E27FC236}">
              <a16:creationId xmlns:a16="http://schemas.microsoft.com/office/drawing/2014/main" id="{165852AA-F8F2-4B87-A8AC-61589D60C56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00" name="Text Box 890">
          <a:extLst>
            <a:ext uri="{FF2B5EF4-FFF2-40B4-BE49-F238E27FC236}">
              <a16:creationId xmlns:a16="http://schemas.microsoft.com/office/drawing/2014/main" id="{3BFC6120-A0D1-4B35-B52D-1B2C1C9E3CB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01" name="Text Box 891">
          <a:extLst>
            <a:ext uri="{FF2B5EF4-FFF2-40B4-BE49-F238E27FC236}">
              <a16:creationId xmlns:a16="http://schemas.microsoft.com/office/drawing/2014/main" id="{62FA61D9-0923-42CB-926D-974765D452E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02" name="Text Box 892">
          <a:extLst>
            <a:ext uri="{FF2B5EF4-FFF2-40B4-BE49-F238E27FC236}">
              <a16:creationId xmlns:a16="http://schemas.microsoft.com/office/drawing/2014/main" id="{3A18918B-3C4A-4B4D-9FEE-1A4E0416703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03" name="Text Box 893">
          <a:extLst>
            <a:ext uri="{FF2B5EF4-FFF2-40B4-BE49-F238E27FC236}">
              <a16:creationId xmlns:a16="http://schemas.microsoft.com/office/drawing/2014/main" id="{C19A17F2-1FD6-44FE-B909-A2B6D81682D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04" name="Text Box 894">
          <a:extLst>
            <a:ext uri="{FF2B5EF4-FFF2-40B4-BE49-F238E27FC236}">
              <a16:creationId xmlns:a16="http://schemas.microsoft.com/office/drawing/2014/main" id="{A4956CB4-6128-4C4C-A6BC-08875C9BFEF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05" name="Text Box 895">
          <a:extLst>
            <a:ext uri="{FF2B5EF4-FFF2-40B4-BE49-F238E27FC236}">
              <a16:creationId xmlns:a16="http://schemas.microsoft.com/office/drawing/2014/main" id="{04E95DDC-2270-404B-BFD7-E4110D3921D2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06" name="Text Box 896">
          <a:extLst>
            <a:ext uri="{FF2B5EF4-FFF2-40B4-BE49-F238E27FC236}">
              <a16:creationId xmlns:a16="http://schemas.microsoft.com/office/drawing/2014/main" id="{952C94AC-79E3-40DF-9D69-2F257F8354E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07" name="Text Box 897">
          <a:extLst>
            <a:ext uri="{FF2B5EF4-FFF2-40B4-BE49-F238E27FC236}">
              <a16:creationId xmlns:a16="http://schemas.microsoft.com/office/drawing/2014/main" id="{4803AC7B-8D71-4435-9B12-66A948F91D7D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114300</xdr:rowOff>
    </xdr:from>
    <xdr:to>
      <xdr:col>6</xdr:col>
      <xdr:colOff>95250</xdr:colOff>
      <xdr:row>175</xdr:row>
      <xdr:rowOff>0</xdr:rowOff>
    </xdr:to>
    <xdr:sp macro="" textlink="">
      <xdr:nvSpPr>
        <xdr:cNvPr id="14083108" name="Text Box 898">
          <a:extLst>
            <a:ext uri="{FF2B5EF4-FFF2-40B4-BE49-F238E27FC236}">
              <a16:creationId xmlns:a16="http://schemas.microsoft.com/office/drawing/2014/main" id="{AB9A741C-5D00-4B3A-B882-E12F21CA59E5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09" name="Text Box 899">
          <a:extLst>
            <a:ext uri="{FF2B5EF4-FFF2-40B4-BE49-F238E27FC236}">
              <a16:creationId xmlns:a16="http://schemas.microsoft.com/office/drawing/2014/main" id="{79BF8F76-A25E-4AE7-85F9-29A8374AAA96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10" name="Text Box 900">
          <a:extLst>
            <a:ext uri="{FF2B5EF4-FFF2-40B4-BE49-F238E27FC236}">
              <a16:creationId xmlns:a16="http://schemas.microsoft.com/office/drawing/2014/main" id="{D04D5B87-E51B-4D47-A92E-8DFCCB31F50F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114300</xdr:rowOff>
    </xdr:from>
    <xdr:to>
      <xdr:col>6</xdr:col>
      <xdr:colOff>95250</xdr:colOff>
      <xdr:row>176</xdr:row>
      <xdr:rowOff>0</xdr:rowOff>
    </xdr:to>
    <xdr:sp macro="" textlink="">
      <xdr:nvSpPr>
        <xdr:cNvPr id="14083111" name="Text Box 901">
          <a:extLst>
            <a:ext uri="{FF2B5EF4-FFF2-40B4-BE49-F238E27FC236}">
              <a16:creationId xmlns:a16="http://schemas.microsoft.com/office/drawing/2014/main" id="{15901ADC-4CFE-4B18-BF6E-2852F1D86172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114300</xdr:rowOff>
    </xdr:from>
    <xdr:to>
      <xdr:col>6</xdr:col>
      <xdr:colOff>95250</xdr:colOff>
      <xdr:row>175</xdr:row>
      <xdr:rowOff>0</xdr:rowOff>
    </xdr:to>
    <xdr:sp macro="" textlink="">
      <xdr:nvSpPr>
        <xdr:cNvPr id="14083112" name="Text Box 902">
          <a:extLst>
            <a:ext uri="{FF2B5EF4-FFF2-40B4-BE49-F238E27FC236}">
              <a16:creationId xmlns:a16="http://schemas.microsoft.com/office/drawing/2014/main" id="{E19D5622-62EE-4938-8A5B-48AA0CEF5535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13" name="Text Box 903">
          <a:extLst>
            <a:ext uri="{FF2B5EF4-FFF2-40B4-BE49-F238E27FC236}">
              <a16:creationId xmlns:a16="http://schemas.microsoft.com/office/drawing/2014/main" id="{12727336-33BF-4795-B7EC-553A8FBC2D3B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14" name="Text Box 904">
          <a:extLst>
            <a:ext uri="{FF2B5EF4-FFF2-40B4-BE49-F238E27FC236}">
              <a16:creationId xmlns:a16="http://schemas.microsoft.com/office/drawing/2014/main" id="{181EC4F0-447C-46A5-8102-BCB5B5037FF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15" name="Text Box 905">
          <a:extLst>
            <a:ext uri="{FF2B5EF4-FFF2-40B4-BE49-F238E27FC236}">
              <a16:creationId xmlns:a16="http://schemas.microsoft.com/office/drawing/2014/main" id="{5D9F98A0-5AA2-47FA-8B85-D19EB785ABE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16" name="Text Box 906">
          <a:extLst>
            <a:ext uri="{FF2B5EF4-FFF2-40B4-BE49-F238E27FC236}">
              <a16:creationId xmlns:a16="http://schemas.microsoft.com/office/drawing/2014/main" id="{0C7737F0-31A7-4E2B-941B-E52F70B0594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17" name="Text Box 907">
          <a:extLst>
            <a:ext uri="{FF2B5EF4-FFF2-40B4-BE49-F238E27FC236}">
              <a16:creationId xmlns:a16="http://schemas.microsoft.com/office/drawing/2014/main" id="{DDA30489-5A94-4802-B7EE-F431F294BCE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18" name="Text Box 908">
          <a:extLst>
            <a:ext uri="{FF2B5EF4-FFF2-40B4-BE49-F238E27FC236}">
              <a16:creationId xmlns:a16="http://schemas.microsoft.com/office/drawing/2014/main" id="{0EEC706E-7428-4A92-9962-83F87A9A5D1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19" name="Text Box 909">
          <a:extLst>
            <a:ext uri="{FF2B5EF4-FFF2-40B4-BE49-F238E27FC236}">
              <a16:creationId xmlns:a16="http://schemas.microsoft.com/office/drawing/2014/main" id="{6979245E-4DAA-46DE-BF70-89BCF46E754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0" name="Text Box 910">
          <a:extLst>
            <a:ext uri="{FF2B5EF4-FFF2-40B4-BE49-F238E27FC236}">
              <a16:creationId xmlns:a16="http://schemas.microsoft.com/office/drawing/2014/main" id="{18D88FB9-84B2-4D62-A497-4DA343FC6BA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1" name="Text Box 911">
          <a:extLst>
            <a:ext uri="{FF2B5EF4-FFF2-40B4-BE49-F238E27FC236}">
              <a16:creationId xmlns:a16="http://schemas.microsoft.com/office/drawing/2014/main" id="{81577A0F-E4C0-4163-944B-217EE472E8C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2" name="Text Box 912">
          <a:extLst>
            <a:ext uri="{FF2B5EF4-FFF2-40B4-BE49-F238E27FC236}">
              <a16:creationId xmlns:a16="http://schemas.microsoft.com/office/drawing/2014/main" id="{514F07AD-1F0C-42CE-A237-1833E3523C8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3" name="Text Box 913">
          <a:extLst>
            <a:ext uri="{FF2B5EF4-FFF2-40B4-BE49-F238E27FC236}">
              <a16:creationId xmlns:a16="http://schemas.microsoft.com/office/drawing/2014/main" id="{C8A2EA83-7FAF-447E-AED6-A5F279B0879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4" name="Text Box 914">
          <a:extLst>
            <a:ext uri="{FF2B5EF4-FFF2-40B4-BE49-F238E27FC236}">
              <a16:creationId xmlns:a16="http://schemas.microsoft.com/office/drawing/2014/main" id="{8ADDDFEB-6436-4AF2-85FD-B4A8F4D0321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5" name="Text Box 915">
          <a:extLst>
            <a:ext uri="{FF2B5EF4-FFF2-40B4-BE49-F238E27FC236}">
              <a16:creationId xmlns:a16="http://schemas.microsoft.com/office/drawing/2014/main" id="{43F60632-CA7F-4BD9-8E9B-9B2C0621553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6" name="Text Box 916">
          <a:extLst>
            <a:ext uri="{FF2B5EF4-FFF2-40B4-BE49-F238E27FC236}">
              <a16:creationId xmlns:a16="http://schemas.microsoft.com/office/drawing/2014/main" id="{7F722050-7C8C-4A54-9C17-1EE05A84E0B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7" name="Text Box 917">
          <a:extLst>
            <a:ext uri="{FF2B5EF4-FFF2-40B4-BE49-F238E27FC236}">
              <a16:creationId xmlns:a16="http://schemas.microsoft.com/office/drawing/2014/main" id="{5B8C73BD-0D35-4C84-83CE-B73C4B88740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8" name="Text Box 918">
          <a:extLst>
            <a:ext uri="{FF2B5EF4-FFF2-40B4-BE49-F238E27FC236}">
              <a16:creationId xmlns:a16="http://schemas.microsoft.com/office/drawing/2014/main" id="{AA70E0D5-5C72-4ECD-9564-49CB575017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29" name="Text Box 919">
          <a:extLst>
            <a:ext uri="{FF2B5EF4-FFF2-40B4-BE49-F238E27FC236}">
              <a16:creationId xmlns:a16="http://schemas.microsoft.com/office/drawing/2014/main" id="{722CF18F-9C3E-49E3-A4EE-C14511AE94D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0" name="Text Box 920">
          <a:extLst>
            <a:ext uri="{FF2B5EF4-FFF2-40B4-BE49-F238E27FC236}">
              <a16:creationId xmlns:a16="http://schemas.microsoft.com/office/drawing/2014/main" id="{752FF531-A60E-4DFF-BBC1-3BD2A79D065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1" name="Text Box 921">
          <a:extLst>
            <a:ext uri="{FF2B5EF4-FFF2-40B4-BE49-F238E27FC236}">
              <a16:creationId xmlns:a16="http://schemas.microsoft.com/office/drawing/2014/main" id="{A4D26E7C-D77E-4136-9B29-896FE4CD691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2" name="Text Box 922">
          <a:extLst>
            <a:ext uri="{FF2B5EF4-FFF2-40B4-BE49-F238E27FC236}">
              <a16:creationId xmlns:a16="http://schemas.microsoft.com/office/drawing/2014/main" id="{425860C4-CCA7-4620-8BB2-E7344CB04FB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3" name="Text Box 923">
          <a:extLst>
            <a:ext uri="{FF2B5EF4-FFF2-40B4-BE49-F238E27FC236}">
              <a16:creationId xmlns:a16="http://schemas.microsoft.com/office/drawing/2014/main" id="{95FDC6CF-FD4C-4B76-9EFA-E9AD6EB7F55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4" name="Text Box 924">
          <a:extLst>
            <a:ext uri="{FF2B5EF4-FFF2-40B4-BE49-F238E27FC236}">
              <a16:creationId xmlns:a16="http://schemas.microsoft.com/office/drawing/2014/main" id="{48620924-B82E-445C-8800-DABB335868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5" name="Text Box 925">
          <a:extLst>
            <a:ext uri="{FF2B5EF4-FFF2-40B4-BE49-F238E27FC236}">
              <a16:creationId xmlns:a16="http://schemas.microsoft.com/office/drawing/2014/main" id="{49F1D830-ADB0-476D-923C-F062D6E5043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6" name="Text Box 926">
          <a:extLst>
            <a:ext uri="{FF2B5EF4-FFF2-40B4-BE49-F238E27FC236}">
              <a16:creationId xmlns:a16="http://schemas.microsoft.com/office/drawing/2014/main" id="{A99F730F-69C0-4EA3-84C6-8392F938734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7" name="Text Box 927">
          <a:extLst>
            <a:ext uri="{FF2B5EF4-FFF2-40B4-BE49-F238E27FC236}">
              <a16:creationId xmlns:a16="http://schemas.microsoft.com/office/drawing/2014/main" id="{837CB71B-ECEC-41FA-B3DA-AB19ED8017E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8" name="Text Box 928">
          <a:extLst>
            <a:ext uri="{FF2B5EF4-FFF2-40B4-BE49-F238E27FC236}">
              <a16:creationId xmlns:a16="http://schemas.microsoft.com/office/drawing/2014/main" id="{A5F9C912-BDF9-4E44-86A7-84868CD88F5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39" name="Text Box 929">
          <a:extLst>
            <a:ext uri="{FF2B5EF4-FFF2-40B4-BE49-F238E27FC236}">
              <a16:creationId xmlns:a16="http://schemas.microsoft.com/office/drawing/2014/main" id="{5176BC5E-21CE-4429-9ECE-4299645FEA5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40" name="Text Box 930">
          <a:extLst>
            <a:ext uri="{FF2B5EF4-FFF2-40B4-BE49-F238E27FC236}">
              <a16:creationId xmlns:a16="http://schemas.microsoft.com/office/drawing/2014/main" id="{DDC0EC71-8DBE-47F2-B103-F64BC43B018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41" name="Text Box 931">
          <a:extLst>
            <a:ext uri="{FF2B5EF4-FFF2-40B4-BE49-F238E27FC236}">
              <a16:creationId xmlns:a16="http://schemas.microsoft.com/office/drawing/2014/main" id="{1BC9EFCD-F559-42DF-9AAE-013ABBEF855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42" name="Text Box 932">
          <a:extLst>
            <a:ext uri="{FF2B5EF4-FFF2-40B4-BE49-F238E27FC236}">
              <a16:creationId xmlns:a16="http://schemas.microsoft.com/office/drawing/2014/main" id="{AF28ECBF-02F2-4356-A577-B6A1F86CD83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43" name="Text Box 933">
          <a:extLst>
            <a:ext uri="{FF2B5EF4-FFF2-40B4-BE49-F238E27FC236}">
              <a16:creationId xmlns:a16="http://schemas.microsoft.com/office/drawing/2014/main" id="{BBA1D8B9-99EB-4605-AF50-4D1FF0601EA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44" name="Text Box 934">
          <a:extLst>
            <a:ext uri="{FF2B5EF4-FFF2-40B4-BE49-F238E27FC236}">
              <a16:creationId xmlns:a16="http://schemas.microsoft.com/office/drawing/2014/main" id="{F902189D-A4B8-4551-AF00-FBA8910508C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45" name="Text Box 935">
          <a:extLst>
            <a:ext uri="{FF2B5EF4-FFF2-40B4-BE49-F238E27FC236}">
              <a16:creationId xmlns:a16="http://schemas.microsoft.com/office/drawing/2014/main" id="{3BA6E66B-6A51-42B4-A92D-7B87CDA4732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46" name="Text Box 936">
          <a:extLst>
            <a:ext uri="{FF2B5EF4-FFF2-40B4-BE49-F238E27FC236}">
              <a16:creationId xmlns:a16="http://schemas.microsoft.com/office/drawing/2014/main" id="{8D5C54AE-D95E-44CB-8C02-68927EF4EDE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47" name="Text Box 937">
          <a:extLst>
            <a:ext uri="{FF2B5EF4-FFF2-40B4-BE49-F238E27FC236}">
              <a16:creationId xmlns:a16="http://schemas.microsoft.com/office/drawing/2014/main" id="{8C9322D3-256A-4665-AD74-9AF58AFB1DA6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48" name="Text Box 938">
          <a:extLst>
            <a:ext uri="{FF2B5EF4-FFF2-40B4-BE49-F238E27FC236}">
              <a16:creationId xmlns:a16="http://schemas.microsoft.com/office/drawing/2014/main" id="{F12CC11D-9C54-4794-AEB9-1D58EF30D5D8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114300</xdr:rowOff>
    </xdr:from>
    <xdr:to>
      <xdr:col>6</xdr:col>
      <xdr:colOff>95250</xdr:colOff>
      <xdr:row>175</xdr:row>
      <xdr:rowOff>0</xdr:rowOff>
    </xdr:to>
    <xdr:sp macro="" textlink="">
      <xdr:nvSpPr>
        <xdr:cNvPr id="14083149" name="Text Box 939">
          <a:extLst>
            <a:ext uri="{FF2B5EF4-FFF2-40B4-BE49-F238E27FC236}">
              <a16:creationId xmlns:a16="http://schemas.microsoft.com/office/drawing/2014/main" id="{988A0970-0292-4597-855F-A59130B22B98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50" name="Text Box 940">
          <a:extLst>
            <a:ext uri="{FF2B5EF4-FFF2-40B4-BE49-F238E27FC236}">
              <a16:creationId xmlns:a16="http://schemas.microsoft.com/office/drawing/2014/main" id="{DA6214C6-CE23-4827-A3B2-D254F0F73DC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51" name="Text Box 941">
          <a:extLst>
            <a:ext uri="{FF2B5EF4-FFF2-40B4-BE49-F238E27FC236}">
              <a16:creationId xmlns:a16="http://schemas.microsoft.com/office/drawing/2014/main" id="{813ABC70-8A55-49A7-BCDD-BA9C58C5376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114300</xdr:rowOff>
    </xdr:from>
    <xdr:to>
      <xdr:col>6</xdr:col>
      <xdr:colOff>95250</xdr:colOff>
      <xdr:row>176</xdr:row>
      <xdr:rowOff>0</xdr:rowOff>
    </xdr:to>
    <xdr:sp macro="" textlink="">
      <xdr:nvSpPr>
        <xdr:cNvPr id="14083152" name="Text Box 942">
          <a:extLst>
            <a:ext uri="{FF2B5EF4-FFF2-40B4-BE49-F238E27FC236}">
              <a16:creationId xmlns:a16="http://schemas.microsoft.com/office/drawing/2014/main" id="{5162698A-593D-41B0-82D3-67EAC67FC008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114300</xdr:rowOff>
    </xdr:from>
    <xdr:to>
      <xdr:col>6</xdr:col>
      <xdr:colOff>95250</xdr:colOff>
      <xdr:row>175</xdr:row>
      <xdr:rowOff>0</xdr:rowOff>
    </xdr:to>
    <xdr:sp macro="" textlink="">
      <xdr:nvSpPr>
        <xdr:cNvPr id="14083153" name="Text Box 943">
          <a:extLst>
            <a:ext uri="{FF2B5EF4-FFF2-40B4-BE49-F238E27FC236}">
              <a16:creationId xmlns:a16="http://schemas.microsoft.com/office/drawing/2014/main" id="{ECCF5E50-CCAA-49E5-91B9-BCE8B710F232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54" name="Text Box 944">
          <a:extLst>
            <a:ext uri="{FF2B5EF4-FFF2-40B4-BE49-F238E27FC236}">
              <a16:creationId xmlns:a16="http://schemas.microsoft.com/office/drawing/2014/main" id="{3BB3BB34-E39F-4009-8D0C-9C7B15ACAE62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155" name="Text Box 945">
          <a:extLst>
            <a:ext uri="{FF2B5EF4-FFF2-40B4-BE49-F238E27FC236}">
              <a16:creationId xmlns:a16="http://schemas.microsoft.com/office/drawing/2014/main" id="{B0AE43F1-D60C-43DE-9709-64957CCBD344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114300</xdr:rowOff>
    </xdr:from>
    <xdr:to>
      <xdr:col>6</xdr:col>
      <xdr:colOff>95250</xdr:colOff>
      <xdr:row>176</xdr:row>
      <xdr:rowOff>0</xdr:rowOff>
    </xdr:to>
    <xdr:sp macro="" textlink="">
      <xdr:nvSpPr>
        <xdr:cNvPr id="14083156" name="Text Box 946">
          <a:extLst>
            <a:ext uri="{FF2B5EF4-FFF2-40B4-BE49-F238E27FC236}">
              <a16:creationId xmlns:a16="http://schemas.microsoft.com/office/drawing/2014/main" id="{57CF1240-41D6-4876-8481-29DE986319D5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114300</xdr:rowOff>
    </xdr:from>
    <xdr:to>
      <xdr:col>6</xdr:col>
      <xdr:colOff>95250</xdr:colOff>
      <xdr:row>176</xdr:row>
      <xdr:rowOff>0</xdr:rowOff>
    </xdr:to>
    <xdr:sp macro="" textlink="">
      <xdr:nvSpPr>
        <xdr:cNvPr id="14083157" name="Text Box 947">
          <a:extLst>
            <a:ext uri="{FF2B5EF4-FFF2-40B4-BE49-F238E27FC236}">
              <a16:creationId xmlns:a16="http://schemas.microsoft.com/office/drawing/2014/main" id="{3CA53117-53FE-45A1-A704-3EADF0C5C1B2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152400</xdr:rowOff>
    </xdr:from>
    <xdr:to>
      <xdr:col>6</xdr:col>
      <xdr:colOff>95250</xdr:colOff>
      <xdr:row>173</xdr:row>
      <xdr:rowOff>38100</xdr:rowOff>
    </xdr:to>
    <xdr:sp macro="" textlink="">
      <xdr:nvSpPr>
        <xdr:cNvPr id="14083158" name="Text Box 948">
          <a:extLst>
            <a:ext uri="{FF2B5EF4-FFF2-40B4-BE49-F238E27FC236}">
              <a16:creationId xmlns:a16="http://schemas.microsoft.com/office/drawing/2014/main" id="{358FFF73-5CC3-493C-97F3-F91E9CDC9090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59" name="Text Box 949">
          <a:extLst>
            <a:ext uri="{FF2B5EF4-FFF2-40B4-BE49-F238E27FC236}">
              <a16:creationId xmlns:a16="http://schemas.microsoft.com/office/drawing/2014/main" id="{700F4E42-F94A-42C4-8FF3-1D56A70DAA30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60" name="Text Box 950">
          <a:extLst>
            <a:ext uri="{FF2B5EF4-FFF2-40B4-BE49-F238E27FC236}">
              <a16:creationId xmlns:a16="http://schemas.microsoft.com/office/drawing/2014/main" id="{7B5251B5-89A2-41BE-9AC5-11C96935A6CF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114300</xdr:rowOff>
    </xdr:from>
    <xdr:to>
      <xdr:col>6</xdr:col>
      <xdr:colOff>95250</xdr:colOff>
      <xdr:row>174</xdr:row>
      <xdr:rowOff>0</xdr:rowOff>
    </xdr:to>
    <xdr:sp macro="" textlink="">
      <xdr:nvSpPr>
        <xdr:cNvPr id="14083161" name="Text Box 951">
          <a:extLst>
            <a:ext uri="{FF2B5EF4-FFF2-40B4-BE49-F238E27FC236}">
              <a16:creationId xmlns:a16="http://schemas.microsoft.com/office/drawing/2014/main" id="{6D826B14-2708-43A2-AC6F-ED205BA00184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62" name="Text Box 952">
          <a:extLst>
            <a:ext uri="{FF2B5EF4-FFF2-40B4-BE49-F238E27FC236}">
              <a16:creationId xmlns:a16="http://schemas.microsoft.com/office/drawing/2014/main" id="{03D096AF-7543-4447-8087-7D5192D53B5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63" name="Text Box 953">
          <a:extLst>
            <a:ext uri="{FF2B5EF4-FFF2-40B4-BE49-F238E27FC236}">
              <a16:creationId xmlns:a16="http://schemas.microsoft.com/office/drawing/2014/main" id="{0B0AB1E6-CC1D-44D3-803E-28B7DCC766CE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95250</xdr:colOff>
      <xdr:row>173</xdr:row>
      <xdr:rowOff>76200</xdr:rowOff>
    </xdr:to>
    <xdr:sp macro="" textlink="">
      <xdr:nvSpPr>
        <xdr:cNvPr id="14083164" name="Text Box 954">
          <a:extLst>
            <a:ext uri="{FF2B5EF4-FFF2-40B4-BE49-F238E27FC236}">
              <a16:creationId xmlns:a16="http://schemas.microsoft.com/office/drawing/2014/main" id="{E3CE82EE-AD2F-4E8E-8585-A06ACDF6DB9C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95250</xdr:colOff>
      <xdr:row>173</xdr:row>
      <xdr:rowOff>76200</xdr:rowOff>
    </xdr:to>
    <xdr:sp macro="" textlink="">
      <xdr:nvSpPr>
        <xdr:cNvPr id="14083165" name="Text Box 955">
          <a:extLst>
            <a:ext uri="{FF2B5EF4-FFF2-40B4-BE49-F238E27FC236}">
              <a16:creationId xmlns:a16="http://schemas.microsoft.com/office/drawing/2014/main" id="{782DFFCE-0EFD-4610-A3E3-E4D4E76F5021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95250</xdr:colOff>
      <xdr:row>172</xdr:row>
      <xdr:rowOff>76200</xdr:rowOff>
    </xdr:to>
    <xdr:sp macro="" textlink="">
      <xdr:nvSpPr>
        <xdr:cNvPr id="14083166" name="Text Box 956">
          <a:extLst>
            <a:ext uri="{FF2B5EF4-FFF2-40B4-BE49-F238E27FC236}">
              <a16:creationId xmlns:a16="http://schemas.microsoft.com/office/drawing/2014/main" id="{85DDC652-D0C3-4EA8-B479-BFA2F395D0AE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95250</xdr:rowOff>
    </xdr:from>
    <xdr:to>
      <xdr:col>6</xdr:col>
      <xdr:colOff>95250</xdr:colOff>
      <xdr:row>172</xdr:row>
      <xdr:rowOff>171450</xdr:rowOff>
    </xdr:to>
    <xdr:sp macro="" textlink="">
      <xdr:nvSpPr>
        <xdr:cNvPr id="14083167" name="Text Box 957">
          <a:extLst>
            <a:ext uri="{FF2B5EF4-FFF2-40B4-BE49-F238E27FC236}">
              <a16:creationId xmlns:a16="http://schemas.microsoft.com/office/drawing/2014/main" id="{E803F7A8-06CF-401A-B92A-97E36EA00E3C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95250</xdr:colOff>
      <xdr:row>173</xdr:row>
      <xdr:rowOff>76200</xdr:rowOff>
    </xdr:to>
    <xdr:sp macro="" textlink="">
      <xdr:nvSpPr>
        <xdr:cNvPr id="14083168" name="Text Box 958">
          <a:extLst>
            <a:ext uri="{FF2B5EF4-FFF2-40B4-BE49-F238E27FC236}">
              <a16:creationId xmlns:a16="http://schemas.microsoft.com/office/drawing/2014/main" id="{D5155D10-4A69-42ED-B2C1-11522CEB6CC5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3169" name="Text Box 959">
          <a:extLst>
            <a:ext uri="{FF2B5EF4-FFF2-40B4-BE49-F238E27FC236}">
              <a16:creationId xmlns:a16="http://schemas.microsoft.com/office/drawing/2014/main" id="{BF0BDFB0-642D-4D3F-9153-3916586C482C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3170" name="Text Box 960">
          <a:extLst>
            <a:ext uri="{FF2B5EF4-FFF2-40B4-BE49-F238E27FC236}">
              <a16:creationId xmlns:a16="http://schemas.microsoft.com/office/drawing/2014/main" id="{AEA8BD66-4D2E-4D71-B2CF-DACCE21FF5F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152400</xdr:rowOff>
    </xdr:from>
    <xdr:to>
      <xdr:col>6</xdr:col>
      <xdr:colOff>95250</xdr:colOff>
      <xdr:row>173</xdr:row>
      <xdr:rowOff>38100</xdr:rowOff>
    </xdr:to>
    <xdr:sp macro="" textlink="">
      <xdr:nvSpPr>
        <xdr:cNvPr id="14083171" name="Text Box 961">
          <a:extLst>
            <a:ext uri="{FF2B5EF4-FFF2-40B4-BE49-F238E27FC236}">
              <a16:creationId xmlns:a16="http://schemas.microsoft.com/office/drawing/2014/main" id="{676BB376-4DBB-46E4-840C-E25D95C726FC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95250</xdr:rowOff>
    </xdr:from>
    <xdr:to>
      <xdr:col>6</xdr:col>
      <xdr:colOff>95250</xdr:colOff>
      <xdr:row>173</xdr:row>
      <xdr:rowOff>171450</xdr:rowOff>
    </xdr:to>
    <xdr:sp macro="" textlink="">
      <xdr:nvSpPr>
        <xdr:cNvPr id="14083172" name="Text Box 962">
          <a:extLst>
            <a:ext uri="{FF2B5EF4-FFF2-40B4-BE49-F238E27FC236}">
              <a16:creationId xmlns:a16="http://schemas.microsoft.com/office/drawing/2014/main" id="{825A0995-E943-406B-BF0F-109E5D4B777E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73" name="Text Box 963">
          <a:extLst>
            <a:ext uri="{FF2B5EF4-FFF2-40B4-BE49-F238E27FC236}">
              <a16:creationId xmlns:a16="http://schemas.microsoft.com/office/drawing/2014/main" id="{78C6A6BF-2349-4055-9CFF-A46FBA7E5CF8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3174" name="Text Box 964">
          <a:extLst>
            <a:ext uri="{FF2B5EF4-FFF2-40B4-BE49-F238E27FC236}">
              <a16:creationId xmlns:a16="http://schemas.microsoft.com/office/drawing/2014/main" id="{92F54A8B-A02F-4D1C-A9E9-2557ED3936AA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3175" name="Text Box 965">
          <a:extLst>
            <a:ext uri="{FF2B5EF4-FFF2-40B4-BE49-F238E27FC236}">
              <a16:creationId xmlns:a16="http://schemas.microsoft.com/office/drawing/2014/main" id="{84F9EAA2-354C-45C5-ABBC-F6D4B8647E20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95250</xdr:rowOff>
    </xdr:from>
    <xdr:to>
      <xdr:col>6</xdr:col>
      <xdr:colOff>95250</xdr:colOff>
      <xdr:row>174</xdr:row>
      <xdr:rowOff>171450</xdr:rowOff>
    </xdr:to>
    <xdr:sp macro="" textlink="">
      <xdr:nvSpPr>
        <xdr:cNvPr id="14083176" name="Text Box 966">
          <a:extLst>
            <a:ext uri="{FF2B5EF4-FFF2-40B4-BE49-F238E27FC236}">
              <a16:creationId xmlns:a16="http://schemas.microsoft.com/office/drawing/2014/main" id="{8651E481-E918-4684-87D7-73275B0631D1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77" name="Text Box 967">
          <a:extLst>
            <a:ext uri="{FF2B5EF4-FFF2-40B4-BE49-F238E27FC236}">
              <a16:creationId xmlns:a16="http://schemas.microsoft.com/office/drawing/2014/main" id="{51412ED0-43C6-4673-8844-2C1BD9FB6E4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78" name="Text Box 968">
          <a:extLst>
            <a:ext uri="{FF2B5EF4-FFF2-40B4-BE49-F238E27FC236}">
              <a16:creationId xmlns:a16="http://schemas.microsoft.com/office/drawing/2014/main" id="{AEAEFAEF-A68D-43F7-8542-AB6DF7F255DA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79" name="Text Box 969">
          <a:extLst>
            <a:ext uri="{FF2B5EF4-FFF2-40B4-BE49-F238E27FC236}">
              <a16:creationId xmlns:a16="http://schemas.microsoft.com/office/drawing/2014/main" id="{4B43F604-E844-4725-97C4-A407FCCA8BD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80" name="Text Box 970">
          <a:extLst>
            <a:ext uri="{FF2B5EF4-FFF2-40B4-BE49-F238E27FC236}">
              <a16:creationId xmlns:a16="http://schemas.microsoft.com/office/drawing/2014/main" id="{9B22587B-12E3-4486-A76C-D6C2E746353C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95250</xdr:colOff>
      <xdr:row>173</xdr:row>
      <xdr:rowOff>76200</xdr:rowOff>
    </xdr:to>
    <xdr:sp macro="" textlink="">
      <xdr:nvSpPr>
        <xdr:cNvPr id="14083181" name="Text Box 971">
          <a:extLst>
            <a:ext uri="{FF2B5EF4-FFF2-40B4-BE49-F238E27FC236}">
              <a16:creationId xmlns:a16="http://schemas.microsoft.com/office/drawing/2014/main" id="{02E88A8B-55B3-404F-9FDB-2C41527811A9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171</xdr:row>
      <xdr:rowOff>152400</xdr:rowOff>
    </xdr:from>
    <xdr:to>
      <xdr:col>6</xdr:col>
      <xdr:colOff>95250</xdr:colOff>
      <xdr:row>173</xdr:row>
      <xdr:rowOff>38100</xdr:rowOff>
    </xdr:to>
    <xdr:sp macro="" textlink="">
      <xdr:nvSpPr>
        <xdr:cNvPr id="14083182" name="Text Box 972">
          <a:extLst>
            <a:ext uri="{FF2B5EF4-FFF2-40B4-BE49-F238E27FC236}">
              <a16:creationId xmlns:a16="http://schemas.microsoft.com/office/drawing/2014/main" id="{C689DBF1-3A9D-4CD4-9E97-B7814C567769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83" name="Text Box 973">
          <a:extLst>
            <a:ext uri="{FF2B5EF4-FFF2-40B4-BE49-F238E27FC236}">
              <a16:creationId xmlns:a16="http://schemas.microsoft.com/office/drawing/2014/main" id="{90114C7A-02C3-4701-9FE4-3331FC00AA9B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84" name="Text Box 974">
          <a:extLst>
            <a:ext uri="{FF2B5EF4-FFF2-40B4-BE49-F238E27FC236}">
              <a16:creationId xmlns:a16="http://schemas.microsoft.com/office/drawing/2014/main" id="{45AC7F56-FE89-44C1-8332-C8592275635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85" name="Text Box 975">
          <a:extLst>
            <a:ext uri="{FF2B5EF4-FFF2-40B4-BE49-F238E27FC236}">
              <a16:creationId xmlns:a16="http://schemas.microsoft.com/office/drawing/2014/main" id="{4DE3E592-01E2-4D63-9737-0ACA23E17515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86" name="Text Box 976">
          <a:extLst>
            <a:ext uri="{FF2B5EF4-FFF2-40B4-BE49-F238E27FC236}">
              <a16:creationId xmlns:a16="http://schemas.microsoft.com/office/drawing/2014/main" id="{3D623E55-035A-4CDB-AA67-F533AEDBCB73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172</xdr:row>
      <xdr:rowOff>152400</xdr:rowOff>
    </xdr:from>
    <xdr:to>
      <xdr:col>6</xdr:col>
      <xdr:colOff>95250</xdr:colOff>
      <xdr:row>174</xdr:row>
      <xdr:rowOff>38100</xdr:rowOff>
    </xdr:to>
    <xdr:sp macro="" textlink="">
      <xdr:nvSpPr>
        <xdr:cNvPr id="14083187" name="Text Box 977">
          <a:extLst>
            <a:ext uri="{FF2B5EF4-FFF2-40B4-BE49-F238E27FC236}">
              <a16:creationId xmlns:a16="http://schemas.microsoft.com/office/drawing/2014/main" id="{DFDBA4D1-C646-4A12-9587-D550626CCCAB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152400</xdr:rowOff>
    </xdr:from>
    <xdr:to>
      <xdr:col>6</xdr:col>
      <xdr:colOff>95250</xdr:colOff>
      <xdr:row>175</xdr:row>
      <xdr:rowOff>38100</xdr:rowOff>
    </xdr:to>
    <xdr:sp macro="" textlink="">
      <xdr:nvSpPr>
        <xdr:cNvPr id="14083188" name="Text Box 978">
          <a:extLst>
            <a:ext uri="{FF2B5EF4-FFF2-40B4-BE49-F238E27FC236}">
              <a16:creationId xmlns:a16="http://schemas.microsoft.com/office/drawing/2014/main" id="{903BFEF2-DF28-41AF-8D77-4EEAC8094B9B}"/>
            </a:ext>
          </a:extLst>
        </xdr:cNvPr>
        <xdr:cNvSpPr txBox="1">
          <a:spLocks noChangeArrowheads="1"/>
        </xdr:cNvSpPr>
      </xdr:nvSpPr>
      <xdr:spPr bwMode="auto">
        <a:xfrm>
          <a:off x="5400675" y="40509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114300</xdr:rowOff>
    </xdr:from>
    <xdr:to>
      <xdr:col>6</xdr:col>
      <xdr:colOff>95250</xdr:colOff>
      <xdr:row>176</xdr:row>
      <xdr:rowOff>0</xdr:rowOff>
    </xdr:to>
    <xdr:sp macro="" textlink="">
      <xdr:nvSpPr>
        <xdr:cNvPr id="14083189" name="Text Box 979">
          <a:extLst>
            <a:ext uri="{FF2B5EF4-FFF2-40B4-BE49-F238E27FC236}">
              <a16:creationId xmlns:a16="http://schemas.microsoft.com/office/drawing/2014/main" id="{91622DCB-04FD-4717-94A7-46724B2C15DF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190" name="Text Box 980">
          <a:extLst>
            <a:ext uri="{FF2B5EF4-FFF2-40B4-BE49-F238E27FC236}">
              <a16:creationId xmlns:a16="http://schemas.microsoft.com/office/drawing/2014/main" id="{AB051E7C-5529-48A5-8AB7-39307E1AE758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91" name="Text Box 981">
          <a:extLst>
            <a:ext uri="{FF2B5EF4-FFF2-40B4-BE49-F238E27FC236}">
              <a16:creationId xmlns:a16="http://schemas.microsoft.com/office/drawing/2014/main" id="{A3607E9D-1CFA-4F28-93B7-A159A891FD7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92" name="Text Box 982">
          <a:extLst>
            <a:ext uri="{FF2B5EF4-FFF2-40B4-BE49-F238E27FC236}">
              <a16:creationId xmlns:a16="http://schemas.microsoft.com/office/drawing/2014/main" id="{21C0D331-A7EE-4505-B08E-38CE5A4161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93" name="Text Box 983">
          <a:extLst>
            <a:ext uri="{FF2B5EF4-FFF2-40B4-BE49-F238E27FC236}">
              <a16:creationId xmlns:a16="http://schemas.microsoft.com/office/drawing/2014/main" id="{7660C9A3-5DB0-4064-BF55-23FD11E61CA5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114300</xdr:rowOff>
    </xdr:from>
    <xdr:to>
      <xdr:col>6</xdr:col>
      <xdr:colOff>95250</xdr:colOff>
      <xdr:row>177</xdr:row>
      <xdr:rowOff>0</xdr:rowOff>
    </xdr:to>
    <xdr:sp macro="" textlink="">
      <xdr:nvSpPr>
        <xdr:cNvPr id="14083194" name="Text Box 984">
          <a:extLst>
            <a:ext uri="{FF2B5EF4-FFF2-40B4-BE49-F238E27FC236}">
              <a16:creationId xmlns:a16="http://schemas.microsoft.com/office/drawing/2014/main" id="{C4628FFE-89C6-4C04-8C94-E5ED8D4D8A20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95" name="Text Box 985">
          <a:extLst>
            <a:ext uri="{FF2B5EF4-FFF2-40B4-BE49-F238E27FC236}">
              <a16:creationId xmlns:a16="http://schemas.microsoft.com/office/drawing/2014/main" id="{D2ED1E57-9EC3-4923-8B8B-F4D086545FF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96" name="Text Box 986">
          <a:extLst>
            <a:ext uri="{FF2B5EF4-FFF2-40B4-BE49-F238E27FC236}">
              <a16:creationId xmlns:a16="http://schemas.microsoft.com/office/drawing/2014/main" id="{303C17A1-A622-4378-8795-94D18E28ADC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95250</xdr:colOff>
      <xdr:row>174</xdr:row>
      <xdr:rowOff>76200</xdr:rowOff>
    </xdr:to>
    <xdr:sp macro="" textlink="">
      <xdr:nvSpPr>
        <xdr:cNvPr id="14083197" name="Text Box 987">
          <a:extLst>
            <a:ext uri="{FF2B5EF4-FFF2-40B4-BE49-F238E27FC236}">
              <a16:creationId xmlns:a16="http://schemas.microsoft.com/office/drawing/2014/main" id="{0182834C-90F4-456E-87EC-93BABD3ED739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114300</xdr:rowOff>
    </xdr:from>
    <xdr:to>
      <xdr:col>6</xdr:col>
      <xdr:colOff>95250</xdr:colOff>
      <xdr:row>177</xdr:row>
      <xdr:rowOff>0</xdr:rowOff>
    </xdr:to>
    <xdr:sp macro="" textlink="">
      <xdr:nvSpPr>
        <xdr:cNvPr id="14083198" name="Text Box 988">
          <a:extLst>
            <a:ext uri="{FF2B5EF4-FFF2-40B4-BE49-F238E27FC236}">
              <a16:creationId xmlns:a16="http://schemas.microsoft.com/office/drawing/2014/main" id="{4E8EB08C-0C92-45B0-AB53-9F03358A8317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199" name="Text Box 989">
          <a:extLst>
            <a:ext uri="{FF2B5EF4-FFF2-40B4-BE49-F238E27FC236}">
              <a16:creationId xmlns:a16="http://schemas.microsoft.com/office/drawing/2014/main" id="{1B6891B5-1E01-426F-B3DB-BA64C0D12D1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00" name="Text Box 990">
          <a:extLst>
            <a:ext uri="{FF2B5EF4-FFF2-40B4-BE49-F238E27FC236}">
              <a16:creationId xmlns:a16="http://schemas.microsoft.com/office/drawing/2014/main" id="{0257CB50-8539-44E7-B20E-65F56E32457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01" name="Text Box 991">
          <a:extLst>
            <a:ext uri="{FF2B5EF4-FFF2-40B4-BE49-F238E27FC236}">
              <a16:creationId xmlns:a16="http://schemas.microsoft.com/office/drawing/2014/main" id="{1132B86B-65A2-491F-A390-3D883B1C37D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152400</xdr:rowOff>
    </xdr:from>
    <xdr:to>
      <xdr:col>6</xdr:col>
      <xdr:colOff>95250</xdr:colOff>
      <xdr:row>176</xdr:row>
      <xdr:rowOff>38100</xdr:rowOff>
    </xdr:to>
    <xdr:sp macro="" textlink="">
      <xdr:nvSpPr>
        <xdr:cNvPr id="14083202" name="Text Box 992">
          <a:extLst>
            <a:ext uri="{FF2B5EF4-FFF2-40B4-BE49-F238E27FC236}">
              <a16:creationId xmlns:a16="http://schemas.microsoft.com/office/drawing/2014/main" id="{E69ABF30-4D66-40F4-B19D-C24695A880F5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203" name="Text Box 993">
          <a:extLst>
            <a:ext uri="{FF2B5EF4-FFF2-40B4-BE49-F238E27FC236}">
              <a16:creationId xmlns:a16="http://schemas.microsoft.com/office/drawing/2014/main" id="{9EC83CC2-7137-4832-862E-FA3161545469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95250</xdr:colOff>
      <xdr:row>175</xdr:row>
      <xdr:rowOff>76200</xdr:rowOff>
    </xdr:to>
    <xdr:sp macro="" textlink="">
      <xdr:nvSpPr>
        <xdr:cNvPr id="14083204" name="Text Box 994">
          <a:extLst>
            <a:ext uri="{FF2B5EF4-FFF2-40B4-BE49-F238E27FC236}">
              <a16:creationId xmlns:a16="http://schemas.microsoft.com/office/drawing/2014/main" id="{B712CD5F-F33C-40C7-B0B1-D29BB8ABEFDF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114300</xdr:rowOff>
    </xdr:from>
    <xdr:to>
      <xdr:col>6</xdr:col>
      <xdr:colOff>95250</xdr:colOff>
      <xdr:row>177</xdr:row>
      <xdr:rowOff>0</xdr:rowOff>
    </xdr:to>
    <xdr:sp macro="" textlink="">
      <xdr:nvSpPr>
        <xdr:cNvPr id="14083205" name="Text Box 995">
          <a:extLst>
            <a:ext uri="{FF2B5EF4-FFF2-40B4-BE49-F238E27FC236}">
              <a16:creationId xmlns:a16="http://schemas.microsoft.com/office/drawing/2014/main" id="{5ABA2E69-7AF4-4DE4-8A32-755628864EC6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06" name="Text Box 996">
          <a:extLst>
            <a:ext uri="{FF2B5EF4-FFF2-40B4-BE49-F238E27FC236}">
              <a16:creationId xmlns:a16="http://schemas.microsoft.com/office/drawing/2014/main" id="{56CAD153-E02A-45EA-A0AB-F15F0B387BE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07" name="Text Box 997">
          <a:extLst>
            <a:ext uri="{FF2B5EF4-FFF2-40B4-BE49-F238E27FC236}">
              <a16:creationId xmlns:a16="http://schemas.microsoft.com/office/drawing/2014/main" id="{DF60FAB2-ED12-4591-B883-69292548989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208" name="Text Box 998">
          <a:extLst>
            <a:ext uri="{FF2B5EF4-FFF2-40B4-BE49-F238E27FC236}">
              <a16:creationId xmlns:a16="http://schemas.microsoft.com/office/drawing/2014/main" id="{489A8CFA-BF1C-4CE9-81B2-996AE02C2C5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209" name="Text Box 999">
          <a:extLst>
            <a:ext uri="{FF2B5EF4-FFF2-40B4-BE49-F238E27FC236}">
              <a16:creationId xmlns:a16="http://schemas.microsoft.com/office/drawing/2014/main" id="{61C5254F-4342-42E4-A235-911DADDE47B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210" name="Text Box 1000">
          <a:extLst>
            <a:ext uri="{FF2B5EF4-FFF2-40B4-BE49-F238E27FC236}">
              <a16:creationId xmlns:a16="http://schemas.microsoft.com/office/drawing/2014/main" id="{FE15EC4C-AC0F-4D4F-9E6F-695E6594CDB9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152400</xdr:rowOff>
    </xdr:from>
    <xdr:to>
      <xdr:col>6</xdr:col>
      <xdr:colOff>95250</xdr:colOff>
      <xdr:row>176</xdr:row>
      <xdr:rowOff>38100</xdr:rowOff>
    </xdr:to>
    <xdr:sp macro="" textlink="">
      <xdr:nvSpPr>
        <xdr:cNvPr id="14083211" name="Text Box 1001">
          <a:extLst>
            <a:ext uri="{FF2B5EF4-FFF2-40B4-BE49-F238E27FC236}">
              <a16:creationId xmlns:a16="http://schemas.microsoft.com/office/drawing/2014/main" id="{D7DF5873-ED8B-4DB5-AE5C-044BE7431B60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12" name="Text Box 1002">
          <a:extLst>
            <a:ext uri="{FF2B5EF4-FFF2-40B4-BE49-F238E27FC236}">
              <a16:creationId xmlns:a16="http://schemas.microsoft.com/office/drawing/2014/main" id="{F74BEA2A-1A71-4ED9-BC43-CEDF0089D5B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13" name="Text Box 1003">
          <a:extLst>
            <a:ext uri="{FF2B5EF4-FFF2-40B4-BE49-F238E27FC236}">
              <a16:creationId xmlns:a16="http://schemas.microsoft.com/office/drawing/2014/main" id="{CB0A0AF5-2D75-4A56-B0BF-0145D9481F8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14" name="Text Box 1004">
          <a:extLst>
            <a:ext uri="{FF2B5EF4-FFF2-40B4-BE49-F238E27FC236}">
              <a16:creationId xmlns:a16="http://schemas.microsoft.com/office/drawing/2014/main" id="{2BAE2E86-104F-4019-A78B-45D827A22DF3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15" name="Text Box 1005">
          <a:extLst>
            <a:ext uri="{FF2B5EF4-FFF2-40B4-BE49-F238E27FC236}">
              <a16:creationId xmlns:a16="http://schemas.microsoft.com/office/drawing/2014/main" id="{85E951AD-0BC9-46BE-BCBC-EFB5CD1DAB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16" name="Text Box 1006">
          <a:extLst>
            <a:ext uri="{FF2B5EF4-FFF2-40B4-BE49-F238E27FC236}">
              <a16:creationId xmlns:a16="http://schemas.microsoft.com/office/drawing/2014/main" id="{8B7ACA67-BFEA-40A5-A787-2DC66743CAF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95250</xdr:colOff>
      <xdr:row>176</xdr:row>
      <xdr:rowOff>76200</xdr:rowOff>
    </xdr:to>
    <xdr:sp macro="" textlink="">
      <xdr:nvSpPr>
        <xdr:cNvPr id="14083217" name="Text Box 1007">
          <a:extLst>
            <a:ext uri="{FF2B5EF4-FFF2-40B4-BE49-F238E27FC236}">
              <a16:creationId xmlns:a16="http://schemas.microsoft.com/office/drawing/2014/main" id="{F0633518-3909-4596-A61D-E4C465D08E8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174</xdr:row>
      <xdr:rowOff>152400</xdr:rowOff>
    </xdr:from>
    <xdr:to>
      <xdr:col>6</xdr:col>
      <xdr:colOff>95250</xdr:colOff>
      <xdr:row>176</xdr:row>
      <xdr:rowOff>38100</xdr:rowOff>
    </xdr:to>
    <xdr:sp macro="" textlink="">
      <xdr:nvSpPr>
        <xdr:cNvPr id="14083218" name="Text Box 1008">
          <a:extLst>
            <a:ext uri="{FF2B5EF4-FFF2-40B4-BE49-F238E27FC236}">
              <a16:creationId xmlns:a16="http://schemas.microsoft.com/office/drawing/2014/main" id="{972B9DE1-9310-40E6-8F9C-9F4FE3E2F07F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19" name="Text Box 1009">
          <a:extLst>
            <a:ext uri="{FF2B5EF4-FFF2-40B4-BE49-F238E27FC236}">
              <a16:creationId xmlns:a16="http://schemas.microsoft.com/office/drawing/2014/main" id="{9E6FF818-E185-475D-94F0-6BCABD0BFB29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20" name="Text Box 1010">
          <a:extLst>
            <a:ext uri="{FF2B5EF4-FFF2-40B4-BE49-F238E27FC236}">
              <a16:creationId xmlns:a16="http://schemas.microsoft.com/office/drawing/2014/main" id="{CE661A80-687A-49C9-8836-A86E432C4A6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21" name="Text Box 1011">
          <a:extLst>
            <a:ext uri="{FF2B5EF4-FFF2-40B4-BE49-F238E27FC236}">
              <a16:creationId xmlns:a16="http://schemas.microsoft.com/office/drawing/2014/main" id="{214B86E9-094E-4DE3-A622-37ED1C2FB5AA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95250</xdr:colOff>
      <xdr:row>177</xdr:row>
      <xdr:rowOff>76200</xdr:rowOff>
    </xdr:to>
    <xdr:sp macro="" textlink="">
      <xdr:nvSpPr>
        <xdr:cNvPr id="14083222" name="Text Box 1012">
          <a:extLst>
            <a:ext uri="{FF2B5EF4-FFF2-40B4-BE49-F238E27FC236}">
              <a16:creationId xmlns:a16="http://schemas.microsoft.com/office/drawing/2014/main" id="{BF8F23F9-4F9F-4BA3-8D18-CE612C887D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</xdr:row>
      <xdr:rowOff>152400</xdr:rowOff>
    </xdr:from>
    <xdr:to>
      <xdr:col>6</xdr:col>
      <xdr:colOff>95250</xdr:colOff>
      <xdr:row>177</xdr:row>
      <xdr:rowOff>38100</xdr:rowOff>
    </xdr:to>
    <xdr:sp macro="" textlink="">
      <xdr:nvSpPr>
        <xdr:cNvPr id="14083223" name="Text Box 1013">
          <a:extLst>
            <a:ext uri="{FF2B5EF4-FFF2-40B4-BE49-F238E27FC236}">
              <a16:creationId xmlns:a16="http://schemas.microsoft.com/office/drawing/2014/main" id="{E2F9FC24-F960-42E0-AF76-1560C303BCC4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114</xdr:row>
      <xdr:rowOff>0</xdr:rowOff>
    </xdr:from>
    <xdr:to>
      <xdr:col>4</xdr:col>
      <xdr:colOff>95250</xdr:colOff>
      <xdr:row>115</xdr:row>
      <xdr:rowOff>76200</xdr:rowOff>
    </xdr:to>
    <xdr:sp macro="" textlink="">
      <xdr:nvSpPr>
        <xdr:cNvPr id="14002057" name="Text Box 1">
          <a:extLst>
            <a:ext uri="{FF2B5EF4-FFF2-40B4-BE49-F238E27FC236}">
              <a16:creationId xmlns:a16="http://schemas.microsoft.com/office/drawing/2014/main" id="{36B5DABA-A963-41F4-9AA5-2D0C49C368A2}"/>
            </a:ext>
          </a:extLst>
        </xdr:cNvPr>
        <xdr:cNvSpPr txBox="1">
          <a:spLocks noChangeArrowheads="1"/>
        </xdr:cNvSpPr>
      </xdr:nvSpPr>
      <xdr:spPr bwMode="auto">
        <a:xfrm>
          <a:off x="2943225" y="2794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02058" name="Text Box 2">
          <a:extLst>
            <a:ext uri="{FF2B5EF4-FFF2-40B4-BE49-F238E27FC236}">
              <a16:creationId xmlns:a16="http://schemas.microsoft.com/office/drawing/2014/main" id="{2A858D3C-9583-4899-B479-AB42614BC25E}"/>
            </a:ext>
          </a:extLst>
        </xdr:cNvPr>
        <xdr:cNvSpPr txBox="1">
          <a:spLocks noChangeArrowheads="1"/>
        </xdr:cNvSpPr>
      </xdr:nvSpPr>
      <xdr:spPr bwMode="auto">
        <a:xfrm>
          <a:off x="2943225" y="2813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152400</xdr:rowOff>
    </xdr:from>
    <xdr:to>
      <xdr:col>4</xdr:col>
      <xdr:colOff>95250</xdr:colOff>
      <xdr:row>117</xdr:row>
      <xdr:rowOff>38100</xdr:rowOff>
    </xdr:to>
    <xdr:sp macro="" textlink="">
      <xdr:nvSpPr>
        <xdr:cNvPr id="14002059" name="Text Box 3">
          <a:extLst>
            <a:ext uri="{FF2B5EF4-FFF2-40B4-BE49-F238E27FC236}">
              <a16:creationId xmlns:a16="http://schemas.microsoft.com/office/drawing/2014/main" id="{A322BAA3-67C7-41DD-8F6D-7958A27FF24E}"/>
            </a:ext>
          </a:extLst>
        </xdr:cNvPr>
        <xdr:cNvSpPr txBox="1">
          <a:spLocks noChangeArrowheads="1"/>
        </xdr:cNvSpPr>
      </xdr:nvSpPr>
      <xdr:spPr bwMode="auto">
        <a:xfrm>
          <a:off x="2943225" y="2828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114300</xdr:rowOff>
    </xdr:from>
    <xdr:to>
      <xdr:col>4</xdr:col>
      <xdr:colOff>95250</xdr:colOff>
      <xdr:row>118</xdr:row>
      <xdr:rowOff>0</xdr:rowOff>
    </xdr:to>
    <xdr:sp macro="" textlink="">
      <xdr:nvSpPr>
        <xdr:cNvPr id="14002060" name="Text Box 4">
          <a:extLst>
            <a:ext uri="{FF2B5EF4-FFF2-40B4-BE49-F238E27FC236}">
              <a16:creationId xmlns:a16="http://schemas.microsoft.com/office/drawing/2014/main" id="{D6FC1435-E457-4182-8D2D-D3B5D56CDB58}"/>
            </a:ext>
          </a:extLst>
        </xdr:cNvPr>
        <xdr:cNvSpPr txBox="1">
          <a:spLocks noChangeArrowheads="1"/>
        </xdr:cNvSpPr>
      </xdr:nvSpPr>
      <xdr:spPr bwMode="auto">
        <a:xfrm>
          <a:off x="2943225" y="28441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</xdr:rowOff>
    </xdr:from>
    <xdr:to>
      <xdr:col>4</xdr:col>
      <xdr:colOff>95250</xdr:colOff>
      <xdr:row>119</xdr:row>
      <xdr:rowOff>85725</xdr:rowOff>
    </xdr:to>
    <xdr:sp macro="" textlink="">
      <xdr:nvSpPr>
        <xdr:cNvPr id="14002061" name="Text Box 5">
          <a:extLst>
            <a:ext uri="{FF2B5EF4-FFF2-40B4-BE49-F238E27FC236}">
              <a16:creationId xmlns:a16="http://schemas.microsoft.com/office/drawing/2014/main" id="{E8E6D419-102F-41DD-8987-79413AAFFA14}"/>
            </a:ext>
          </a:extLst>
        </xdr:cNvPr>
        <xdr:cNvSpPr txBox="1">
          <a:spLocks noChangeArrowheads="1"/>
        </xdr:cNvSpPr>
      </xdr:nvSpPr>
      <xdr:spPr bwMode="auto">
        <a:xfrm>
          <a:off x="2943225" y="28717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062" name="Text Box 6">
          <a:extLst>
            <a:ext uri="{FF2B5EF4-FFF2-40B4-BE49-F238E27FC236}">
              <a16:creationId xmlns:a16="http://schemas.microsoft.com/office/drawing/2014/main" id="{0A8F3D6A-9887-499F-B7D5-D1C83F273849}"/>
            </a:ext>
          </a:extLst>
        </xdr:cNvPr>
        <xdr:cNvSpPr txBox="1">
          <a:spLocks noChangeArrowheads="1"/>
        </xdr:cNvSpPr>
      </xdr:nvSpPr>
      <xdr:spPr bwMode="auto">
        <a:xfrm>
          <a:off x="2943225" y="2908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063" name="Text Box 7">
          <a:extLst>
            <a:ext uri="{FF2B5EF4-FFF2-40B4-BE49-F238E27FC236}">
              <a16:creationId xmlns:a16="http://schemas.microsoft.com/office/drawing/2014/main" id="{61ADD8AF-88C7-483D-A971-577AAE4FBAEF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02064" name="Text Box 8">
          <a:extLst>
            <a:ext uri="{FF2B5EF4-FFF2-40B4-BE49-F238E27FC236}">
              <a16:creationId xmlns:a16="http://schemas.microsoft.com/office/drawing/2014/main" id="{3A02C666-A3B2-4E58-9980-4E5F934FD08F}"/>
            </a:ext>
          </a:extLst>
        </xdr:cNvPr>
        <xdr:cNvSpPr txBox="1">
          <a:spLocks noChangeArrowheads="1"/>
        </xdr:cNvSpPr>
      </xdr:nvSpPr>
      <xdr:spPr bwMode="auto">
        <a:xfrm>
          <a:off x="2943225" y="2908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065" name="Text Box 9">
          <a:extLst>
            <a:ext uri="{FF2B5EF4-FFF2-40B4-BE49-F238E27FC236}">
              <a16:creationId xmlns:a16="http://schemas.microsoft.com/office/drawing/2014/main" id="{FEFA1B31-2398-46E5-8B40-D877DA214B7C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114300</xdr:rowOff>
    </xdr:from>
    <xdr:to>
      <xdr:col>4</xdr:col>
      <xdr:colOff>95250</xdr:colOff>
      <xdr:row>119</xdr:row>
      <xdr:rowOff>0</xdr:rowOff>
    </xdr:to>
    <xdr:sp macro="" textlink="">
      <xdr:nvSpPr>
        <xdr:cNvPr id="14002066" name="Text Box 10">
          <a:extLst>
            <a:ext uri="{FF2B5EF4-FFF2-40B4-BE49-F238E27FC236}">
              <a16:creationId xmlns:a16="http://schemas.microsoft.com/office/drawing/2014/main" id="{8EF3F3B6-8EFD-44F9-B5EF-D2522863271E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67" name="Text Box 11">
          <a:extLst>
            <a:ext uri="{FF2B5EF4-FFF2-40B4-BE49-F238E27FC236}">
              <a16:creationId xmlns:a16="http://schemas.microsoft.com/office/drawing/2014/main" id="{B2F3ED62-361E-4153-8B08-919217333370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68" name="Text Box 12">
          <a:extLst>
            <a:ext uri="{FF2B5EF4-FFF2-40B4-BE49-F238E27FC236}">
              <a16:creationId xmlns:a16="http://schemas.microsoft.com/office/drawing/2014/main" id="{4C55C1C7-41E9-4AAD-AB89-747EC187160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69" name="Text Box 13">
          <a:extLst>
            <a:ext uri="{FF2B5EF4-FFF2-40B4-BE49-F238E27FC236}">
              <a16:creationId xmlns:a16="http://schemas.microsoft.com/office/drawing/2014/main" id="{53DC8404-22B9-4977-BD81-1F3E8015E6C4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70" name="Text Box 14">
          <a:extLst>
            <a:ext uri="{FF2B5EF4-FFF2-40B4-BE49-F238E27FC236}">
              <a16:creationId xmlns:a16="http://schemas.microsoft.com/office/drawing/2014/main" id="{BEF42B01-2CC2-4DC6-8BDD-BEF01D5602C8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71" name="Text Box 15">
          <a:extLst>
            <a:ext uri="{FF2B5EF4-FFF2-40B4-BE49-F238E27FC236}">
              <a16:creationId xmlns:a16="http://schemas.microsoft.com/office/drawing/2014/main" id="{D58575CC-4198-41D6-B150-09F0389AC6FB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72" name="Text Box 16">
          <a:extLst>
            <a:ext uri="{FF2B5EF4-FFF2-40B4-BE49-F238E27FC236}">
              <a16:creationId xmlns:a16="http://schemas.microsoft.com/office/drawing/2014/main" id="{19197B12-0608-46D4-9A09-53541F8794AC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73" name="Text Box 17">
          <a:extLst>
            <a:ext uri="{FF2B5EF4-FFF2-40B4-BE49-F238E27FC236}">
              <a16:creationId xmlns:a16="http://schemas.microsoft.com/office/drawing/2014/main" id="{C23CBE3E-EECE-4717-A933-1FA60E66BA6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74" name="Text Box 18">
          <a:extLst>
            <a:ext uri="{FF2B5EF4-FFF2-40B4-BE49-F238E27FC236}">
              <a16:creationId xmlns:a16="http://schemas.microsoft.com/office/drawing/2014/main" id="{0F8A880F-4DA0-4E25-A024-8EE84619059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114300</xdr:rowOff>
    </xdr:from>
    <xdr:to>
      <xdr:col>4</xdr:col>
      <xdr:colOff>95250</xdr:colOff>
      <xdr:row>119</xdr:row>
      <xdr:rowOff>0</xdr:rowOff>
    </xdr:to>
    <xdr:sp macro="" textlink="">
      <xdr:nvSpPr>
        <xdr:cNvPr id="14002075" name="Text Box 19">
          <a:extLst>
            <a:ext uri="{FF2B5EF4-FFF2-40B4-BE49-F238E27FC236}">
              <a16:creationId xmlns:a16="http://schemas.microsoft.com/office/drawing/2014/main" id="{F31BB690-942A-4FAA-9222-72F91FCA69CC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76" name="Text Box 20">
          <a:extLst>
            <a:ext uri="{FF2B5EF4-FFF2-40B4-BE49-F238E27FC236}">
              <a16:creationId xmlns:a16="http://schemas.microsoft.com/office/drawing/2014/main" id="{793E77A8-1B5F-4270-A7B0-7D70C3DC9808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77" name="Text Box 21">
          <a:extLst>
            <a:ext uri="{FF2B5EF4-FFF2-40B4-BE49-F238E27FC236}">
              <a16:creationId xmlns:a16="http://schemas.microsoft.com/office/drawing/2014/main" id="{F203932A-C957-4D47-A9B9-9E9F07AC7228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78" name="Text Box 22">
          <a:extLst>
            <a:ext uri="{FF2B5EF4-FFF2-40B4-BE49-F238E27FC236}">
              <a16:creationId xmlns:a16="http://schemas.microsoft.com/office/drawing/2014/main" id="{F3D135B5-7413-438F-816E-09C48573C0E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79" name="Text Box 23">
          <a:extLst>
            <a:ext uri="{FF2B5EF4-FFF2-40B4-BE49-F238E27FC236}">
              <a16:creationId xmlns:a16="http://schemas.microsoft.com/office/drawing/2014/main" id="{0FD9BF05-ADD7-4C2F-9C99-285237B6AFE0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80" name="Text Box 24">
          <a:extLst>
            <a:ext uri="{FF2B5EF4-FFF2-40B4-BE49-F238E27FC236}">
              <a16:creationId xmlns:a16="http://schemas.microsoft.com/office/drawing/2014/main" id="{5694E1A6-BC3E-43AE-9A0B-74D270791C87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81" name="Text Box 25">
          <a:extLst>
            <a:ext uri="{FF2B5EF4-FFF2-40B4-BE49-F238E27FC236}">
              <a16:creationId xmlns:a16="http://schemas.microsoft.com/office/drawing/2014/main" id="{7DA28D78-8BD0-495B-98A1-50B83243CE8B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2" name="Text Box 26">
          <a:extLst>
            <a:ext uri="{FF2B5EF4-FFF2-40B4-BE49-F238E27FC236}">
              <a16:creationId xmlns:a16="http://schemas.microsoft.com/office/drawing/2014/main" id="{A255362F-D9A3-41E9-989D-1F8D94AE6D00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3" name="Text Box 27">
          <a:extLst>
            <a:ext uri="{FF2B5EF4-FFF2-40B4-BE49-F238E27FC236}">
              <a16:creationId xmlns:a16="http://schemas.microsoft.com/office/drawing/2014/main" id="{B4660A23-07C7-4127-B3C9-B311FB96E6B1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4" name="Text Box 28">
          <a:extLst>
            <a:ext uri="{FF2B5EF4-FFF2-40B4-BE49-F238E27FC236}">
              <a16:creationId xmlns:a16="http://schemas.microsoft.com/office/drawing/2014/main" id="{4FCC6D74-5F89-4C77-8247-0FFF62A23395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5" name="Text Box 29">
          <a:extLst>
            <a:ext uri="{FF2B5EF4-FFF2-40B4-BE49-F238E27FC236}">
              <a16:creationId xmlns:a16="http://schemas.microsoft.com/office/drawing/2014/main" id="{5DE139C4-FC9E-4780-AE8A-1CA497B4014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6" name="Text Box 30">
          <a:extLst>
            <a:ext uri="{FF2B5EF4-FFF2-40B4-BE49-F238E27FC236}">
              <a16:creationId xmlns:a16="http://schemas.microsoft.com/office/drawing/2014/main" id="{9368410D-800C-42F4-B435-7AFE733D5F2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7" name="Text Box 31">
          <a:extLst>
            <a:ext uri="{FF2B5EF4-FFF2-40B4-BE49-F238E27FC236}">
              <a16:creationId xmlns:a16="http://schemas.microsoft.com/office/drawing/2014/main" id="{98C5A4BD-D556-4EF4-8473-1C671EF9320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02088" name="Text Box 32">
          <a:extLst>
            <a:ext uri="{FF2B5EF4-FFF2-40B4-BE49-F238E27FC236}">
              <a16:creationId xmlns:a16="http://schemas.microsoft.com/office/drawing/2014/main" id="{9428670E-18D9-4D0C-8AC4-04099B5BB223}"/>
            </a:ext>
          </a:extLst>
        </xdr:cNvPr>
        <xdr:cNvSpPr txBox="1">
          <a:spLocks noChangeArrowheads="1"/>
        </xdr:cNvSpPr>
      </xdr:nvSpPr>
      <xdr:spPr bwMode="auto">
        <a:xfrm>
          <a:off x="2943225" y="2886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89" name="Text Box 33">
          <a:extLst>
            <a:ext uri="{FF2B5EF4-FFF2-40B4-BE49-F238E27FC236}">
              <a16:creationId xmlns:a16="http://schemas.microsoft.com/office/drawing/2014/main" id="{F84215E9-8C12-41BD-992A-CEDAD589A93D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90" name="Text Box 34">
          <a:extLst>
            <a:ext uri="{FF2B5EF4-FFF2-40B4-BE49-F238E27FC236}">
              <a16:creationId xmlns:a16="http://schemas.microsoft.com/office/drawing/2014/main" id="{9D9E211E-A317-4F71-9072-1974CEC2BED1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91" name="Text Box 35">
          <a:extLst>
            <a:ext uri="{FF2B5EF4-FFF2-40B4-BE49-F238E27FC236}">
              <a16:creationId xmlns:a16="http://schemas.microsoft.com/office/drawing/2014/main" id="{81D300D0-E294-428B-94F5-913A0AD3F5F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92" name="Text Box 36">
          <a:extLst>
            <a:ext uri="{FF2B5EF4-FFF2-40B4-BE49-F238E27FC236}">
              <a16:creationId xmlns:a16="http://schemas.microsoft.com/office/drawing/2014/main" id="{A6AC89EF-085B-48A5-93B3-55BAF56AF2DB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3" name="Text Box 37">
          <a:extLst>
            <a:ext uri="{FF2B5EF4-FFF2-40B4-BE49-F238E27FC236}">
              <a16:creationId xmlns:a16="http://schemas.microsoft.com/office/drawing/2014/main" id="{B3810282-761D-4EBB-9535-8932FA7DB16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4" name="Text Box 38">
          <a:extLst>
            <a:ext uri="{FF2B5EF4-FFF2-40B4-BE49-F238E27FC236}">
              <a16:creationId xmlns:a16="http://schemas.microsoft.com/office/drawing/2014/main" id="{74064A10-A953-44DF-9303-9227A648E80E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5" name="Text Box 39">
          <a:extLst>
            <a:ext uri="{FF2B5EF4-FFF2-40B4-BE49-F238E27FC236}">
              <a16:creationId xmlns:a16="http://schemas.microsoft.com/office/drawing/2014/main" id="{A37AD9BF-8F8B-4E44-B111-F51A05023D5E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6" name="Text Box 40">
          <a:extLst>
            <a:ext uri="{FF2B5EF4-FFF2-40B4-BE49-F238E27FC236}">
              <a16:creationId xmlns:a16="http://schemas.microsoft.com/office/drawing/2014/main" id="{3EFBDAD7-5127-40AC-A64A-E6A32B117B1C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7" name="Text Box 41">
          <a:extLst>
            <a:ext uri="{FF2B5EF4-FFF2-40B4-BE49-F238E27FC236}">
              <a16:creationId xmlns:a16="http://schemas.microsoft.com/office/drawing/2014/main" id="{0A3F0D28-4467-4E01-8457-145F02FA2E4D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8" name="Text Box 42">
          <a:extLst>
            <a:ext uri="{FF2B5EF4-FFF2-40B4-BE49-F238E27FC236}">
              <a16:creationId xmlns:a16="http://schemas.microsoft.com/office/drawing/2014/main" id="{B0637DB9-3A07-40A7-97ED-7D6389D5FFFA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9" name="Text Box 43">
          <a:extLst>
            <a:ext uri="{FF2B5EF4-FFF2-40B4-BE49-F238E27FC236}">
              <a16:creationId xmlns:a16="http://schemas.microsoft.com/office/drawing/2014/main" id="{E7E4A780-592E-47BC-81E0-996F19CE01C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100" name="Text Box 44">
          <a:extLst>
            <a:ext uri="{FF2B5EF4-FFF2-40B4-BE49-F238E27FC236}">
              <a16:creationId xmlns:a16="http://schemas.microsoft.com/office/drawing/2014/main" id="{7AD2D609-F87B-4ADD-BB6C-6AA0445B1904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02101" name="Text Box 45">
          <a:extLst>
            <a:ext uri="{FF2B5EF4-FFF2-40B4-BE49-F238E27FC236}">
              <a16:creationId xmlns:a16="http://schemas.microsoft.com/office/drawing/2014/main" id="{F5C2BD13-39D5-4BEE-84B9-3D5B2C04EC45}"/>
            </a:ext>
          </a:extLst>
        </xdr:cNvPr>
        <xdr:cNvSpPr txBox="1">
          <a:spLocks noChangeArrowheads="1"/>
        </xdr:cNvSpPr>
      </xdr:nvSpPr>
      <xdr:spPr bwMode="auto">
        <a:xfrm>
          <a:off x="2943225" y="2882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02102" name="Text Box 46">
          <a:extLst>
            <a:ext uri="{FF2B5EF4-FFF2-40B4-BE49-F238E27FC236}">
              <a16:creationId xmlns:a16="http://schemas.microsoft.com/office/drawing/2014/main" id="{38F77445-260B-489A-B25F-AF463C7DCFD6}"/>
            </a:ext>
          </a:extLst>
        </xdr:cNvPr>
        <xdr:cNvSpPr txBox="1">
          <a:spLocks noChangeArrowheads="1"/>
        </xdr:cNvSpPr>
      </xdr:nvSpPr>
      <xdr:spPr bwMode="auto">
        <a:xfrm>
          <a:off x="2943225" y="2847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114300</xdr:rowOff>
    </xdr:from>
    <xdr:to>
      <xdr:col>4</xdr:col>
      <xdr:colOff>95250</xdr:colOff>
      <xdr:row>119</xdr:row>
      <xdr:rowOff>0</xdr:rowOff>
    </xdr:to>
    <xdr:sp macro="" textlink="">
      <xdr:nvSpPr>
        <xdr:cNvPr id="14002103" name="Text Box 47">
          <a:extLst>
            <a:ext uri="{FF2B5EF4-FFF2-40B4-BE49-F238E27FC236}">
              <a16:creationId xmlns:a16="http://schemas.microsoft.com/office/drawing/2014/main" id="{F9BCC4EA-D17F-4DAE-BE69-BFA54577BD01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02104" name="Text Box 48">
          <a:extLst>
            <a:ext uri="{FF2B5EF4-FFF2-40B4-BE49-F238E27FC236}">
              <a16:creationId xmlns:a16="http://schemas.microsoft.com/office/drawing/2014/main" id="{99DC1090-EEA9-4E99-9078-F31BB2205F86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02105" name="Text Box 49">
          <a:extLst>
            <a:ext uri="{FF2B5EF4-FFF2-40B4-BE49-F238E27FC236}">
              <a16:creationId xmlns:a16="http://schemas.microsoft.com/office/drawing/2014/main" id="{A9E1132C-C764-45D8-9301-8A40D572DDD0}"/>
            </a:ext>
          </a:extLst>
        </xdr:cNvPr>
        <xdr:cNvSpPr txBox="1">
          <a:spLocks noChangeArrowheads="1"/>
        </xdr:cNvSpPr>
      </xdr:nvSpPr>
      <xdr:spPr bwMode="auto">
        <a:xfrm>
          <a:off x="2943225" y="2813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02106" name="Text Box 50">
          <a:extLst>
            <a:ext uri="{FF2B5EF4-FFF2-40B4-BE49-F238E27FC236}">
              <a16:creationId xmlns:a16="http://schemas.microsoft.com/office/drawing/2014/main" id="{AA3828A5-658F-4DC5-B4ED-2205120EA21D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02107" name="Text Box 51">
          <a:extLst>
            <a:ext uri="{FF2B5EF4-FFF2-40B4-BE49-F238E27FC236}">
              <a16:creationId xmlns:a16="http://schemas.microsoft.com/office/drawing/2014/main" id="{A40DD01E-DC4D-45B1-AAA6-25FCCDF4BB4F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02108" name="Text Box 52">
          <a:extLst>
            <a:ext uri="{FF2B5EF4-FFF2-40B4-BE49-F238E27FC236}">
              <a16:creationId xmlns:a16="http://schemas.microsoft.com/office/drawing/2014/main" id="{D00758D7-12A6-4DF5-A82F-D1E599C298C1}"/>
            </a:ext>
          </a:extLst>
        </xdr:cNvPr>
        <xdr:cNvSpPr txBox="1">
          <a:spLocks noChangeArrowheads="1"/>
        </xdr:cNvSpPr>
      </xdr:nvSpPr>
      <xdr:spPr bwMode="auto">
        <a:xfrm>
          <a:off x="2943225" y="2847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02109" name="Text Box 53">
          <a:extLst>
            <a:ext uri="{FF2B5EF4-FFF2-40B4-BE49-F238E27FC236}">
              <a16:creationId xmlns:a16="http://schemas.microsoft.com/office/drawing/2014/main" id="{09867D65-BD75-410A-A894-F5DEC2FB03E3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10" name="Text Box 54">
          <a:extLst>
            <a:ext uri="{FF2B5EF4-FFF2-40B4-BE49-F238E27FC236}">
              <a16:creationId xmlns:a16="http://schemas.microsoft.com/office/drawing/2014/main" id="{6D2079DE-69F9-49A1-9F6D-71529971A88F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114300</xdr:rowOff>
    </xdr:from>
    <xdr:to>
      <xdr:col>4</xdr:col>
      <xdr:colOff>95250</xdr:colOff>
      <xdr:row>119</xdr:row>
      <xdr:rowOff>0</xdr:rowOff>
    </xdr:to>
    <xdr:sp macro="" textlink="">
      <xdr:nvSpPr>
        <xdr:cNvPr id="14002111" name="Text Box 55">
          <a:extLst>
            <a:ext uri="{FF2B5EF4-FFF2-40B4-BE49-F238E27FC236}">
              <a16:creationId xmlns:a16="http://schemas.microsoft.com/office/drawing/2014/main" id="{C235639A-BB5F-4BF2-B913-F5BCEAF671CE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02112" name="Text Box 56">
          <a:extLst>
            <a:ext uri="{FF2B5EF4-FFF2-40B4-BE49-F238E27FC236}">
              <a16:creationId xmlns:a16="http://schemas.microsoft.com/office/drawing/2014/main" id="{CACE8571-6AE0-45F7-8708-09D26F4BD8D6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13" name="Text Box 57">
          <a:extLst>
            <a:ext uri="{FF2B5EF4-FFF2-40B4-BE49-F238E27FC236}">
              <a16:creationId xmlns:a16="http://schemas.microsoft.com/office/drawing/2014/main" id="{CEC85AC7-98C6-4249-81F7-71C5A697B263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14" name="Text Box 58">
          <a:extLst>
            <a:ext uri="{FF2B5EF4-FFF2-40B4-BE49-F238E27FC236}">
              <a16:creationId xmlns:a16="http://schemas.microsoft.com/office/drawing/2014/main" id="{EA386534-A4BD-4113-9ECA-E857C26796B5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02115" name="Text Box 59">
          <a:extLst>
            <a:ext uri="{FF2B5EF4-FFF2-40B4-BE49-F238E27FC236}">
              <a16:creationId xmlns:a16="http://schemas.microsoft.com/office/drawing/2014/main" id="{94B4AC5D-783E-48D7-BA50-C169CFD9BC84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16" name="Text Box 60">
          <a:extLst>
            <a:ext uri="{FF2B5EF4-FFF2-40B4-BE49-F238E27FC236}">
              <a16:creationId xmlns:a16="http://schemas.microsoft.com/office/drawing/2014/main" id="{EF112E5E-9952-46AB-83B6-34A82528CDFC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02117" name="Text Box 61">
          <a:extLst>
            <a:ext uri="{FF2B5EF4-FFF2-40B4-BE49-F238E27FC236}">
              <a16:creationId xmlns:a16="http://schemas.microsoft.com/office/drawing/2014/main" id="{5F7DE0E4-12A0-4B2C-8178-53F154003574}"/>
            </a:ext>
          </a:extLst>
        </xdr:cNvPr>
        <xdr:cNvSpPr txBox="1">
          <a:spLocks noChangeArrowheads="1"/>
        </xdr:cNvSpPr>
      </xdr:nvSpPr>
      <xdr:spPr bwMode="auto">
        <a:xfrm>
          <a:off x="2943225" y="2870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02118" name="Text Box 62">
          <a:extLst>
            <a:ext uri="{FF2B5EF4-FFF2-40B4-BE49-F238E27FC236}">
              <a16:creationId xmlns:a16="http://schemas.microsoft.com/office/drawing/2014/main" id="{08EA9A74-A1CC-4DCA-BACE-6088EF9169E8}"/>
            </a:ext>
          </a:extLst>
        </xdr:cNvPr>
        <xdr:cNvSpPr txBox="1">
          <a:spLocks noChangeArrowheads="1"/>
        </xdr:cNvSpPr>
      </xdr:nvSpPr>
      <xdr:spPr bwMode="auto">
        <a:xfrm>
          <a:off x="2943225" y="2886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02119" name="Text Box 63">
          <a:extLst>
            <a:ext uri="{FF2B5EF4-FFF2-40B4-BE49-F238E27FC236}">
              <a16:creationId xmlns:a16="http://schemas.microsoft.com/office/drawing/2014/main" id="{73FC544F-C635-445B-90B5-9B09E8416859}"/>
            </a:ext>
          </a:extLst>
        </xdr:cNvPr>
        <xdr:cNvSpPr txBox="1">
          <a:spLocks noChangeArrowheads="1"/>
        </xdr:cNvSpPr>
      </xdr:nvSpPr>
      <xdr:spPr bwMode="auto">
        <a:xfrm>
          <a:off x="2943225" y="29013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02120" name="Text Box 64">
          <a:extLst>
            <a:ext uri="{FF2B5EF4-FFF2-40B4-BE49-F238E27FC236}">
              <a16:creationId xmlns:a16="http://schemas.microsoft.com/office/drawing/2014/main" id="{13A2DE5E-1D97-493A-9B90-0935CBCEDED9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02121" name="Text Box 65">
          <a:extLst>
            <a:ext uri="{FF2B5EF4-FFF2-40B4-BE49-F238E27FC236}">
              <a16:creationId xmlns:a16="http://schemas.microsoft.com/office/drawing/2014/main" id="{066E7F2E-3AC6-40BB-AD7C-41416C163733}"/>
            </a:ext>
          </a:extLst>
        </xdr:cNvPr>
        <xdr:cNvSpPr txBox="1">
          <a:spLocks noChangeArrowheads="1"/>
        </xdr:cNvSpPr>
      </xdr:nvSpPr>
      <xdr:spPr bwMode="auto">
        <a:xfrm>
          <a:off x="2943225" y="2905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02122" name="Text Box 66">
          <a:extLst>
            <a:ext uri="{FF2B5EF4-FFF2-40B4-BE49-F238E27FC236}">
              <a16:creationId xmlns:a16="http://schemas.microsoft.com/office/drawing/2014/main" id="{A133B66D-1192-41D7-B87E-EE95B7B3AD70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23" name="Text Box 67">
          <a:extLst>
            <a:ext uri="{FF2B5EF4-FFF2-40B4-BE49-F238E27FC236}">
              <a16:creationId xmlns:a16="http://schemas.microsoft.com/office/drawing/2014/main" id="{4D48618B-B47B-4445-A17C-56A4BC466F00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02124" name="Text Box 68">
          <a:extLst>
            <a:ext uri="{FF2B5EF4-FFF2-40B4-BE49-F238E27FC236}">
              <a16:creationId xmlns:a16="http://schemas.microsoft.com/office/drawing/2014/main" id="{991DDF89-7B5C-4321-B5DB-ABB483A82196}"/>
            </a:ext>
          </a:extLst>
        </xdr:cNvPr>
        <xdr:cNvSpPr txBox="1">
          <a:spLocks noChangeArrowheads="1"/>
        </xdr:cNvSpPr>
      </xdr:nvSpPr>
      <xdr:spPr bwMode="auto">
        <a:xfrm>
          <a:off x="2943225" y="2905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02125" name="Text Box 69">
          <a:extLst>
            <a:ext uri="{FF2B5EF4-FFF2-40B4-BE49-F238E27FC236}">
              <a16:creationId xmlns:a16="http://schemas.microsoft.com/office/drawing/2014/main" id="{F2A0DB84-BC7B-4D6D-82BF-35C3A2E58033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26" name="Text Box 70">
          <a:extLst>
            <a:ext uri="{FF2B5EF4-FFF2-40B4-BE49-F238E27FC236}">
              <a16:creationId xmlns:a16="http://schemas.microsoft.com/office/drawing/2014/main" id="{EE4964AA-DD07-4103-887B-3D0A2FBF4E46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27" name="Text Box 71">
          <a:extLst>
            <a:ext uri="{FF2B5EF4-FFF2-40B4-BE49-F238E27FC236}">
              <a16:creationId xmlns:a16="http://schemas.microsoft.com/office/drawing/2014/main" id="{5DB6357B-34CC-4AC6-A7CF-59670BF6C14F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95250</xdr:colOff>
      <xdr:row>127</xdr:row>
      <xdr:rowOff>76200</xdr:rowOff>
    </xdr:to>
    <xdr:sp macro="" textlink="">
      <xdr:nvSpPr>
        <xdr:cNvPr id="14002128" name="Text Box 72">
          <a:extLst>
            <a:ext uri="{FF2B5EF4-FFF2-40B4-BE49-F238E27FC236}">
              <a16:creationId xmlns:a16="http://schemas.microsoft.com/office/drawing/2014/main" id="{3C1C67EE-D026-48CF-BD98-713834BA6A0C}"/>
            </a:ext>
          </a:extLst>
        </xdr:cNvPr>
        <xdr:cNvSpPr txBox="1">
          <a:spLocks noChangeArrowheads="1"/>
        </xdr:cNvSpPr>
      </xdr:nvSpPr>
      <xdr:spPr bwMode="auto">
        <a:xfrm>
          <a:off x="2943225" y="3023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95250</xdr:colOff>
      <xdr:row>128</xdr:row>
      <xdr:rowOff>76200</xdr:rowOff>
    </xdr:to>
    <xdr:sp macro="" textlink="">
      <xdr:nvSpPr>
        <xdr:cNvPr id="14002129" name="Text Box 73">
          <a:extLst>
            <a:ext uri="{FF2B5EF4-FFF2-40B4-BE49-F238E27FC236}">
              <a16:creationId xmlns:a16="http://schemas.microsoft.com/office/drawing/2014/main" id="{9B83C185-786D-4538-9E9E-20FB8B643271}"/>
            </a:ext>
          </a:extLst>
        </xdr:cNvPr>
        <xdr:cNvSpPr txBox="1">
          <a:spLocks noChangeArrowheads="1"/>
        </xdr:cNvSpPr>
      </xdr:nvSpPr>
      <xdr:spPr bwMode="auto">
        <a:xfrm>
          <a:off x="2943225" y="3042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127</xdr:row>
      <xdr:rowOff>152400</xdr:rowOff>
    </xdr:from>
    <xdr:to>
      <xdr:col>4</xdr:col>
      <xdr:colOff>95250</xdr:colOff>
      <xdr:row>129</xdr:row>
      <xdr:rowOff>38100</xdr:rowOff>
    </xdr:to>
    <xdr:sp macro="" textlink="">
      <xdr:nvSpPr>
        <xdr:cNvPr id="14002130" name="Text Box 74">
          <a:extLst>
            <a:ext uri="{FF2B5EF4-FFF2-40B4-BE49-F238E27FC236}">
              <a16:creationId xmlns:a16="http://schemas.microsoft.com/office/drawing/2014/main" id="{48B043E0-BC38-4188-941B-AB207BA308AD}"/>
            </a:ext>
          </a:extLst>
        </xdr:cNvPr>
        <xdr:cNvSpPr txBox="1">
          <a:spLocks noChangeArrowheads="1"/>
        </xdr:cNvSpPr>
      </xdr:nvSpPr>
      <xdr:spPr bwMode="auto">
        <a:xfrm>
          <a:off x="2943225" y="3057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114300</xdr:rowOff>
    </xdr:from>
    <xdr:to>
      <xdr:col>4</xdr:col>
      <xdr:colOff>95250</xdr:colOff>
      <xdr:row>130</xdr:row>
      <xdr:rowOff>0</xdr:rowOff>
    </xdr:to>
    <xdr:sp macro="" textlink="">
      <xdr:nvSpPr>
        <xdr:cNvPr id="14002131" name="Text Box 75">
          <a:extLst>
            <a:ext uri="{FF2B5EF4-FFF2-40B4-BE49-F238E27FC236}">
              <a16:creationId xmlns:a16="http://schemas.microsoft.com/office/drawing/2014/main" id="{66CAF017-3496-4C35-86AA-E53B5E3E63F1}"/>
            </a:ext>
          </a:extLst>
        </xdr:cNvPr>
        <xdr:cNvSpPr txBox="1">
          <a:spLocks noChangeArrowheads="1"/>
        </xdr:cNvSpPr>
      </xdr:nvSpPr>
      <xdr:spPr bwMode="auto">
        <a:xfrm>
          <a:off x="2943225" y="30727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9525</xdr:rowOff>
    </xdr:from>
    <xdr:to>
      <xdr:col>4</xdr:col>
      <xdr:colOff>95250</xdr:colOff>
      <xdr:row>131</xdr:row>
      <xdr:rowOff>85725</xdr:rowOff>
    </xdr:to>
    <xdr:sp macro="" textlink="">
      <xdr:nvSpPr>
        <xdr:cNvPr id="14002132" name="Text Box 76">
          <a:extLst>
            <a:ext uri="{FF2B5EF4-FFF2-40B4-BE49-F238E27FC236}">
              <a16:creationId xmlns:a16="http://schemas.microsoft.com/office/drawing/2014/main" id="{DF7BD714-AE3B-4400-8460-F5D9F1DD2A4A}"/>
            </a:ext>
          </a:extLst>
        </xdr:cNvPr>
        <xdr:cNvSpPr txBox="1">
          <a:spLocks noChangeArrowheads="1"/>
        </xdr:cNvSpPr>
      </xdr:nvSpPr>
      <xdr:spPr bwMode="auto">
        <a:xfrm>
          <a:off x="2943225" y="31003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95250</xdr:colOff>
      <xdr:row>133</xdr:row>
      <xdr:rowOff>76200</xdr:rowOff>
    </xdr:to>
    <xdr:sp macro="" textlink="">
      <xdr:nvSpPr>
        <xdr:cNvPr id="14002133" name="Text Box 77">
          <a:extLst>
            <a:ext uri="{FF2B5EF4-FFF2-40B4-BE49-F238E27FC236}">
              <a16:creationId xmlns:a16="http://schemas.microsoft.com/office/drawing/2014/main" id="{93224DF2-F0F8-4AFF-9D37-AE2578F0A462}"/>
            </a:ext>
          </a:extLst>
        </xdr:cNvPr>
        <xdr:cNvSpPr txBox="1">
          <a:spLocks noChangeArrowheads="1"/>
        </xdr:cNvSpPr>
      </xdr:nvSpPr>
      <xdr:spPr bwMode="auto">
        <a:xfrm>
          <a:off x="2943225" y="3137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02134" name="Text Box 78">
          <a:extLst>
            <a:ext uri="{FF2B5EF4-FFF2-40B4-BE49-F238E27FC236}">
              <a16:creationId xmlns:a16="http://schemas.microsoft.com/office/drawing/2014/main" id="{FACBF217-6BD7-4623-89D2-59D8B647018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95250</xdr:colOff>
      <xdr:row>133</xdr:row>
      <xdr:rowOff>76200</xdr:rowOff>
    </xdr:to>
    <xdr:sp macro="" textlink="">
      <xdr:nvSpPr>
        <xdr:cNvPr id="14002135" name="Text Box 79">
          <a:extLst>
            <a:ext uri="{FF2B5EF4-FFF2-40B4-BE49-F238E27FC236}">
              <a16:creationId xmlns:a16="http://schemas.microsoft.com/office/drawing/2014/main" id="{666362A0-889B-4B66-A675-5F0AA5946562}"/>
            </a:ext>
          </a:extLst>
        </xdr:cNvPr>
        <xdr:cNvSpPr txBox="1">
          <a:spLocks noChangeArrowheads="1"/>
        </xdr:cNvSpPr>
      </xdr:nvSpPr>
      <xdr:spPr bwMode="auto">
        <a:xfrm>
          <a:off x="2943225" y="3137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02136" name="Text Box 80">
          <a:extLst>
            <a:ext uri="{FF2B5EF4-FFF2-40B4-BE49-F238E27FC236}">
              <a16:creationId xmlns:a16="http://schemas.microsoft.com/office/drawing/2014/main" id="{ADD5AF98-DF43-47E3-B52B-456EF3408FE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114300</xdr:rowOff>
    </xdr:from>
    <xdr:to>
      <xdr:col>4</xdr:col>
      <xdr:colOff>95250</xdr:colOff>
      <xdr:row>131</xdr:row>
      <xdr:rowOff>0</xdr:rowOff>
    </xdr:to>
    <xdr:sp macro="" textlink="">
      <xdr:nvSpPr>
        <xdr:cNvPr id="14002137" name="Text Box 81">
          <a:extLst>
            <a:ext uri="{FF2B5EF4-FFF2-40B4-BE49-F238E27FC236}">
              <a16:creationId xmlns:a16="http://schemas.microsoft.com/office/drawing/2014/main" id="{939938C4-8159-40AC-ADDB-9E9CE0EF0946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38" name="Text Box 82">
          <a:extLst>
            <a:ext uri="{FF2B5EF4-FFF2-40B4-BE49-F238E27FC236}">
              <a16:creationId xmlns:a16="http://schemas.microsoft.com/office/drawing/2014/main" id="{C9756072-50E3-4B51-BA72-ECDC4671E43F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39" name="Text Box 83">
          <a:extLst>
            <a:ext uri="{FF2B5EF4-FFF2-40B4-BE49-F238E27FC236}">
              <a16:creationId xmlns:a16="http://schemas.microsoft.com/office/drawing/2014/main" id="{AFFAF392-87AF-4365-AA23-1A3FFAA4319E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40" name="Text Box 84">
          <a:extLst>
            <a:ext uri="{FF2B5EF4-FFF2-40B4-BE49-F238E27FC236}">
              <a16:creationId xmlns:a16="http://schemas.microsoft.com/office/drawing/2014/main" id="{8C75BC18-BD91-4279-9BC0-962C1EC52362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41" name="Text Box 85">
          <a:extLst>
            <a:ext uri="{FF2B5EF4-FFF2-40B4-BE49-F238E27FC236}">
              <a16:creationId xmlns:a16="http://schemas.microsoft.com/office/drawing/2014/main" id="{F6209501-7A37-4245-AE4D-1D3F368DDED0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42" name="Text Box 86">
          <a:extLst>
            <a:ext uri="{FF2B5EF4-FFF2-40B4-BE49-F238E27FC236}">
              <a16:creationId xmlns:a16="http://schemas.microsoft.com/office/drawing/2014/main" id="{25E2DD06-F90E-4FD2-893A-C0BDC89E64B3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43" name="Text Box 87">
          <a:extLst>
            <a:ext uri="{FF2B5EF4-FFF2-40B4-BE49-F238E27FC236}">
              <a16:creationId xmlns:a16="http://schemas.microsoft.com/office/drawing/2014/main" id="{31E9FE17-DA85-4164-8B5E-8EAC5A922516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4" name="Text Box 88">
          <a:extLst>
            <a:ext uri="{FF2B5EF4-FFF2-40B4-BE49-F238E27FC236}">
              <a16:creationId xmlns:a16="http://schemas.microsoft.com/office/drawing/2014/main" id="{2A18E385-66D2-4428-A1A5-CFC118AA522F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5" name="Text Box 89">
          <a:extLst>
            <a:ext uri="{FF2B5EF4-FFF2-40B4-BE49-F238E27FC236}">
              <a16:creationId xmlns:a16="http://schemas.microsoft.com/office/drawing/2014/main" id="{5F2BEC82-AC1A-4FDA-A1ED-D7409E5F3F27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114300</xdr:rowOff>
    </xdr:from>
    <xdr:to>
      <xdr:col>4</xdr:col>
      <xdr:colOff>95250</xdr:colOff>
      <xdr:row>131</xdr:row>
      <xdr:rowOff>0</xdr:rowOff>
    </xdr:to>
    <xdr:sp macro="" textlink="">
      <xdr:nvSpPr>
        <xdr:cNvPr id="14002146" name="Text Box 90">
          <a:extLst>
            <a:ext uri="{FF2B5EF4-FFF2-40B4-BE49-F238E27FC236}">
              <a16:creationId xmlns:a16="http://schemas.microsoft.com/office/drawing/2014/main" id="{F558A70D-61DE-4113-84B6-263F84250F5F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47" name="Text Box 91">
          <a:extLst>
            <a:ext uri="{FF2B5EF4-FFF2-40B4-BE49-F238E27FC236}">
              <a16:creationId xmlns:a16="http://schemas.microsoft.com/office/drawing/2014/main" id="{94229A59-E1D9-4333-8BFA-54F25F1129CC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48" name="Text Box 92">
          <a:extLst>
            <a:ext uri="{FF2B5EF4-FFF2-40B4-BE49-F238E27FC236}">
              <a16:creationId xmlns:a16="http://schemas.microsoft.com/office/drawing/2014/main" id="{2AEDD66A-B9F2-4EAC-BAA2-181DDAD4889E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49" name="Text Box 93">
          <a:extLst>
            <a:ext uri="{FF2B5EF4-FFF2-40B4-BE49-F238E27FC236}">
              <a16:creationId xmlns:a16="http://schemas.microsoft.com/office/drawing/2014/main" id="{5AAD0173-914F-4C95-9C77-E7E54E039E59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50" name="Text Box 94">
          <a:extLst>
            <a:ext uri="{FF2B5EF4-FFF2-40B4-BE49-F238E27FC236}">
              <a16:creationId xmlns:a16="http://schemas.microsoft.com/office/drawing/2014/main" id="{576883E5-AC1F-46CE-8E7D-BA5C1241AB61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51" name="Text Box 95">
          <a:extLst>
            <a:ext uri="{FF2B5EF4-FFF2-40B4-BE49-F238E27FC236}">
              <a16:creationId xmlns:a16="http://schemas.microsoft.com/office/drawing/2014/main" id="{A605CDA3-AD43-4BE6-ACA8-345D438987D5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52" name="Text Box 96">
          <a:extLst>
            <a:ext uri="{FF2B5EF4-FFF2-40B4-BE49-F238E27FC236}">
              <a16:creationId xmlns:a16="http://schemas.microsoft.com/office/drawing/2014/main" id="{7A2D228F-AD2F-412D-999B-70621468A2ED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3" name="Text Box 97">
          <a:extLst>
            <a:ext uri="{FF2B5EF4-FFF2-40B4-BE49-F238E27FC236}">
              <a16:creationId xmlns:a16="http://schemas.microsoft.com/office/drawing/2014/main" id="{14D91111-8961-4D2D-9C39-BB9D9604C5AF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4" name="Text Box 98">
          <a:extLst>
            <a:ext uri="{FF2B5EF4-FFF2-40B4-BE49-F238E27FC236}">
              <a16:creationId xmlns:a16="http://schemas.microsoft.com/office/drawing/2014/main" id="{B3593E74-0556-49E0-93E5-F4B4097F56C3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5" name="Text Box 99">
          <a:extLst>
            <a:ext uri="{FF2B5EF4-FFF2-40B4-BE49-F238E27FC236}">
              <a16:creationId xmlns:a16="http://schemas.microsoft.com/office/drawing/2014/main" id="{AB0BE961-7BFD-496C-B045-B9F6805A69E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6" name="Text Box 100">
          <a:extLst>
            <a:ext uri="{FF2B5EF4-FFF2-40B4-BE49-F238E27FC236}">
              <a16:creationId xmlns:a16="http://schemas.microsoft.com/office/drawing/2014/main" id="{A2C04AA7-3FA1-4C15-83C4-2008E5122B9C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7" name="Text Box 101">
          <a:extLst>
            <a:ext uri="{FF2B5EF4-FFF2-40B4-BE49-F238E27FC236}">
              <a16:creationId xmlns:a16="http://schemas.microsoft.com/office/drawing/2014/main" id="{2A742F78-0543-4CCB-BF0F-A0D5FE12E9F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8" name="Text Box 102">
          <a:extLst>
            <a:ext uri="{FF2B5EF4-FFF2-40B4-BE49-F238E27FC236}">
              <a16:creationId xmlns:a16="http://schemas.microsoft.com/office/drawing/2014/main" id="{AEEAE12F-BED6-4132-BEB1-136AC271717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152400</xdr:rowOff>
    </xdr:from>
    <xdr:to>
      <xdr:col>4</xdr:col>
      <xdr:colOff>95250</xdr:colOff>
      <xdr:row>132</xdr:row>
      <xdr:rowOff>38100</xdr:rowOff>
    </xdr:to>
    <xdr:sp macro="" textlink="">
      <xdr:nvSpPr>
        <xdr:cNvPr id="14002159" name="Text Box 103">
          <a:extLst>
            <a:ext uri="{FF2B5EF4-FFF2-40B4-BE49-F238E27FC236}">
              <a16:creationId xmlns:a16="http://schemas.microsoft.com/office/drawing/2014/main" id="{042D88E1-AF6F-4D8A-9F3B-DEAF0132B2CF}"/>
            </a:ext>
          </a:extLst>
        </xdr:cNvPr>
        <xdr:cNvSpPr txBox="1">
          <a:spLocks noChangeArrowheads="1"/>
        </xdr:cNvSpPr>
      </xdr:nvSpPr>
      <xdr:spPr bwMode="auto">
        <a:xfrm>
          <a:off x="29432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60" name="Text Box 104">
          <a:extLst>
            <a:ext uri="{FF2B5EF4-FFF2-40B4-BE49-F238E27FC236}">
              <a16:creationId xmlns:a16="http://schemas.microsoft.com/office/drawing/2014/main" id="{342D0D6E-F9F8-4582-B601-71B1EC89B439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61" name="Text Box 105">
          <a:extLst>
            <a:ext uri="{FF2B5EF4-FFF2-40B4-BE49-F238E27FC236}">
              <a16:creationId xmlns:a16="http://schemas.microsoft.com/office/drawing/2014/main" id="{D7BB2A15-CDF6-4A5E-BC20-4A8AD59FB227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62" name="Text Box 106">
          <a:extLst>
            <a:ext uri="{FF2B5EF4-FFF2-40B4-BE49-F238E27FC236}">
              <a16:creationId xmlns:a16="http://schemas.microsoft.com/office/drawing/2014/main" id="{F33A0033-74B3-49B0-9D01-E3AB12EE9C67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63" name="Text Box 107">
          <a:extLst>
            <a:ext uri="{FF2B5EF4-FFF2-40B4-BE49-F238E27FC236}">
              <a16:creationId xmlns:a16="http://schemas.microsoft.com/office/drawing/2014/main" id="{ECA14A5A-A7BB-4B8B-AA94-2EF6E27A9242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4" name="Text Box 108">
          <a:extLst>
            <a:ext uri="{FF2B5EF4-FFF2-40B4-BE49-F238E27FC236}">
              <a16:creationId xmlns:a16="http://schemas.microsoft.com/office/drawing/2014/main" id="{6B81EFB9-EC2A-4D4B-95EC-FF109EDC7E56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5" name="Text Box 109">
          <a:extLst>
            <a:ext uri="{FF2B5EF4-FFF2-40B4-BE49-F238E27FC236}">
              <a16:creationId xmlns:a16="http://schemas.microsoft.com/office/drawing/2014/main" id="{9DA667B1-A95D-464A-A813-975579B5CEE5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6" name="Text Box 110">
          <a:extLst>
            <a:ext uri="{FF2B5EF4-FFF2-40B4-BE49-F238E27FC236}">
              <a16:creationId xmlns:a16="http://schemas.microsoft.com/office/drawing/2014/main" id="{725E6935-89D4-462C-812F-2D9042F58E31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7" name="Text Box 111">
          <a:extLst>
            <a:ext uri="{FF2B5EF4-FFF2-40B4-BE49-F238E27FC236}">
              <a16:creationId xmlns:a16="http://schemas.microsoft.com/office/drawing/2014/main" id="{74D8B190-0765-41E4-9FA7-5300EF39A6C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8" name="Text Box 112">
          <a:extLst>
            <a:ext uri="{FF2B5EF4-FFF2-40B4-BE49-F238E27FC236}">
              <a16:creationId xmlns:a16="http://schemas.microsoft.com/office/drawing/2014/main" id="{50075A0E-BC2A-4A01-8D7A-1E4EE107026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9" name="Text Box 113">
          <a:extLst>
            <a:ext uri="{FF2B5EF4-FFF2-40B4-BE49-F238E27FC236}">
              <a16:creationId xmlns:a16="http://schemas.microsoft.com/office/drawing/2014/main" id="{D5861C95-98C9-4D8B-B9DE-A5E25A29B4C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70" name="Text Box 114">
          <a:extLst>
            <a:ext uri="{FF2B5EF4-FFF2-40B4-BE49-F238E27FC236}">
              <a16:creationId xmlns:a16="http://schemas.microsoft.com/office/drawing/2014/main" id="{49B593BF-5620-475F-AAAA-8F2097F3B6CE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71" name="Text Box 115">
          <a:extLst>
            <a:ext uri="{FF2B5EF4-FFF2-40B4-BE49-F238E27FC236}">
              <a16:creationId xmlns:a16="http://schemas.microsoft.com/office/drawing/2014/main" id="{46708D1D-34C6-4CE5-8460-22656E289D83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114300</xdr:rowOff>
    </xdr:from>
    <xdr:to>
      <xdr:col>4</xdr:col>
      <xdr:colOff>95250</xdr:colOff>
      <xdr:row>132</xdr:row>
      <xdr:rowOff>0</xdr:rowOff>
    </xdr:to>
    <xdr:sp macro="" textlink="">
      <xdr:nvSpPr>
        <xdr:cNvPr id="14002172" name="Text Box 116">
          <a:extLst>
            <a:ext uri="{FF2B5EF4-FFF2-40B4-BE49-F238E27FC236}">
              <a16:creationId xmlns:a16="http://schemas.microsoft.com/office/drawing/2014/main" id="{19E5DEA5-E506-477A-A3A6-E707F30098C9}"/>
            </a:ext>
          </a:extLst>
        </xdr:cNvPr>
        <xdr:cNvSpPr txBox="1">
          <a:spLocks noChangeArrowheads="1"/>
        </xdr:cNvSpPr>
      </xdr:nvSpPr>
      <xdr:spPr bwMode="auto">
        <a:xfrm>
          <a:off x="2943225" y="3110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152400</xdr:rowOff>
    </xdr:from>
    <xdr:to>
      <xdr:col>4</xdr:col>
      <xdr:colOff>95250</xdr:colOff>
      <xdr:row>130</xdr:row>
      <xdr:rowOff>38100</xdr:rowOff>
    </xdr:to>
    <xdr:sp macro="" textlink="">
      <xdr:nvSpPr>
        <xdr:cNvPr id="14002173" name="Text Box 117">
          <a:extLst>
            <a:ext uri="{FF2B5EF4-FFF2-40B4-BE49-F238E27FC236}">
              <a16:creationId xmlns:a16="http://schemas.microsoft.com/office/drawing/2014/main" id="{3BFCCD88-A7ED-46EC-9D9A-1563463C0504}"/>
            </a:ext>
          </a:extLst>
        </xdr:cNvPr>
        <xdr:cNvSpPr txBox="1">
          <a:spLocks noChangeArrowheads="1"/>
        </xdr:cNvSpPr>
      </xdr:nvSpPr>
      <xdr:spPr bwMode="auto">
        <a:xfrm>
          <a:off x="29432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114300</xdr:rowOff>
    </xdr:from>
    <xdr:to>
      <xdr:col>4</xdr:col>
      <xdr:colOff>95250</xdr:colOff>
      <xdr:row>131</xdr:row>
      <xdr:rowOff>0</xdr:rowOff>
    </xdr:to>
    <xdr:sp macro="" textlink="">
      <xdr:nvSpPr>
        <xdr:cNvPr id="14002174" name="Text Box 118">
          <a:extLst>
            <a:ext uri="{FF2B5EF4-FFF2-40B4-BE49-F238E27FC236}">
              <a16:creationId xmlns:a16="http://schemas.microsoft.com/office/drawing/2014/main" id="{AABB9BA0-C80F-4C92-9832-97AC03980688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152400</xdr:rowOff>
    </xdr:from>
    <xdr:to>
      <xdr:col>4</xdr:col>
      <xdr:colOff>95250</xdr:colOff>
      <xdr:row>131</xdr:row>
      <xdr:rowOff>38100</xdr:rowOff>
    </xdr:to>
    <xdr:sp macro="" textlink="">
      <xdr:nvSpPr>
        <xdr:cNvPr id="14002175" name="Text Box 119">
          <a:extLst>
            <a:ext uri="{FF2B5EF4-FFF2-40B4-BE49-F238E27FC236}">
              <a16:creationId xmlns:a16="http://schemas.microsoft.com/office/drawing/2014/main" id="{1DEE9ACF-B142-48D5-8D87-E57179804DDC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95250</xdr:colOff>
      <xdr:row>128</xdr:row>
      <xdr:rowOff>76200</xdr:rowOff>
    </xdr:to>
    <xdr:sp macro="" textlink="">
      <xdr:nvSpPr>
        <xdr:cNvPr id="14084096" name="Text Box 120">
          <a:extLst>
            <a:ext uri="{FF2B5EF4-FFF2-40B4-BE49-F238E27FC236}">
              <a16:creationId xmlns:a16="http://schemas.microsoft.com/office/drawing/2014/main" id="{4C0EE4CE-7677-46AF-8805-B1CDD80D27A8}"/>
            </a:ext>
          </a:extLst>
        </xdr:cNvPr>
        <xdr:cNvSpPr txBox="1">
          <a:spLocks noChangeArrowheads="1"/>
        </xdr:cNvSpPr>
      </xdr:nvSpPr>
      <xdr:spPr bwMode="auto">
        <a:xfrm>
          <a:off x="2943225" y="3042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95250</xdr:colOff>
      <xdr:row>129</xdr:row>
      <xdr:rowOff>76200</xdr:rowOff>
    </xdr:to>
    <xdr:sp macro="" textlink="">
      <xdr:nvSpPr>
        <xdr:cNvPr id="14084097" name="Text Box 121">
          <a:extLst>
            <a:ext uri="{FF2B5EF4-FFF2-40B4-BE49-F238E27FC236}">
              <a16:creationId xmlns:a16="http://schemas.microsoft.com/office/drawing/2014/main" id="{7130FCF2-DB35-418A-92A2-CB4874D3A4C5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95250</xdr:colOff>
      <xdr:row>129</xdr:row>
      <xdr:rowOff>76200</xdr:rowOff>
    </xdr:to>
    <xdr:sp macro="" textlink="">
      <xdr:nvSpPr>
        <xdr:cNvPr id="14084098" name="Text Box 122">
          <a:extLst>
            <a:ext uri="{FF2B5EF4-FFF2-40B4-BE49-F238E27FC236}">
              <a16:creationId xmlns:a16="http://schemas.microsoft.com/office/drawing/2014/main" id="{336A455B-4571-49C4-8F6B-F163B02D2E87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152400</xdr:rowOff>
    </xdr:from>
    <xdr:to>
      <xdr:col>4</xdr:col>
      <xdr:colOff>95250</xdr:colOff>
      <xdr:row>130</xdr:row>
      <xdr:rowOff>38100</xdr:rowOff>
    </xdr:to>
    <xdr:sp macro="" textlink="">
      <xdr:nvSpPr>
        <xdr:cNvPr id="14084099" name="Text Box 123">
          <a:extLst>
            <a:ext uri="{FF2B5EF4-FFF2-40B4-BE49-F238E27FC236}">
              <a16:creationId xmlns:a16="http://schemas.microsoft.com/office/drawing/2014/main" id="{CB7360CB-8AA1-4665-9B39-BB9AAEA3BF11}"/>
            </a:ext>
          </a:extLst>
        </xdr:cNvPr>
        <xdr:cNvSpPr txBox="1">
          <a:spLocks noChangeArrowheads="1"/>
        </xdr:cNvSpPr>
      </xdr:nvSpPr>
      <xdr:spPr bwMode="auto">
        <a:xfrm>
          <a:off x="29432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95250</xdr:colOff>
      <xdr:row>129</xdr:row>
      <xdr:rowOff>76200</xdr:rowOff>
    </xdr:to>
    <xdr:sp macro="" textlink="">
      <xdr:nvSpPr>
        <xdr:cNvPr id="14084100" name="Text Box 124">
          <a:extLst>
            <a:ext uri="{FF2B5EF4-FFF2-40B4-BE49-F238E27FC236}">
              <a16:creationId xmlns:a16="http://schemas.microsoft.com/office/drawing/2014/main" id="{3C3D6158-BDC0-47A2-8F16-8702D511D0F3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101" name="Text Box 125">
          <a:extLst>
            <a:ext uri="{FF2B5EF4-FFF2-40B4-BE49-F238E27FC236}">
              <a16:creationId xmlns:a16="http://schemas.microsoft.com/office/drawing/2014/main" id="{638D6463-E6BE-4DAB-B3BB-5F2B8C96D617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114300</xdr:rowOff>
    </xdr:from>
    <xdr:to>
      <xdr:col>4</xdr:col>
      <xdr:colOff>95250</xdr:colOff>
      <xdr:row>131</xdr:row>
      <xdr:rowOff>0</xdr:rowOff>
    </xdr:to>
    <xdr:sp macro="" textlink="">
      <xdr:nvSpPr>
        <xdr:cNvPr id="14084102" name="Text Box 126">
          <a:extLst>
            <a:ext uri="{FF2B5EF4-FFF2-40B4-BE49-F238E27FC236}">
              <a16:creationId xmlns:a16="http://schemas.microsoft.com/office/drawing/2014/main" id="{771013D6-5DC0-4BB2-B33F-7B53149D6A0C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152400</xdr:rowOff>
    </xdr:from>
    <xdr:to>
      <xdr:col>4</xdr:col>
      <xdr:colOff>95250</xdr:colOff>
      <xdr:row>131</xdr:row>
      <xdr:rowOff>38100</xdr:rowOff>
    </xdr:to>
    <xdr:sp macro="" textlink="">
      <xdr:nvSpPr>
        <xdr:cNvPr id="14084103" name="Text Box 127">
          <a:extLst>
            <a:ext uri="{FF2B5EF4-FFF2-40B4-BE49-F238E27FC236}">
              <a16:creationId xmlns:a16="http://schemas.microsoft.com/office/drawing/2014/main" id="{6152C755-6038-4BB2-8B4E-8E1B51F2398A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104" name="Text Box 128">
          <a:extLst>
            <a:ext uri="{FF2B5EF4-FFF2-40B4-BE49-F238E27FC236}">
              <a16:creationId xmlns:a16="http://schemas.microsoft.com/office/drawing/2014/main" id="{38B8B981-C3D3-40A4-96E8-B198E7571B77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105" name="Text Box 129">
          <a:extLst>
            <a:ext uri="{FF2B5EF4-FFF2-40B4-BE49-F238E27FC236}">
              <a16:creationId xmlns:a16="http://schemas.microsoft.com/office/drawing/2014/main" id="{D8B8F770-1301-4F39-BA42-D58CA38563C6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152400</xdr:rowOff>
    </xdr:from>
    <xdr:to>
      <xdr:col>4</xdr:col>
      <xdr:colOff>95250</xdr:colOff>
      <xdr:row>131</xdr:row>
      <xdr:rowOff>38100</xdr:rowOff>
    </xdr:to>
    <xdr:sp macro="" textlink="">
      <xdr:nvSpPr>
        <xdr:cNvPr id="14084106" name="Text Box 130">
          <a:extLst>
            <a:ext uri="{FF2B5EF4-FFF2-40B4-BE49-F238E27FC236}">
              <a16:creationId xmlns:a16="http://schemas.microsoft.com/office/drawing/2014/main" id="{C3D2606A-C912-4B10-A103-4CC8633E4B57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107" name="Text Box 131">
          <a:extLst>
            <a:ext uri="{FF2B5EF4-FFF2-40B4-BE49-F238E27FC236}">
              <a16:creationId xmlns:a16="http://schemas.microsoft.com/office/drawing/2014/main" id="{0C2AA885-7BBE-4E29-9C51-8B615617A832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95250</xdr:colOff>
      <xdr:row>131</xdr:row>
      <xdr:rowOff>76200</xdr:rowOff>
    </xdr:to>
    <xdr:sp macro="" textlink="">
      <xdr:nvSpPr>
        <xdr:cNvPr id="14084108" name="Text Box 132">
          <a:extLst>
            <a:ext uri="{FF2B5EF4-FFF2-40B4-BE49-F238E27FC236}">
              <a16:creationId xmlns:a16="http://schemas.microsoft.com/office/drawing/2014/main" id="{7386CADA-184B-4119-BF32-1D0EF08C590D}"/>
            </a:ext>
          </a:extLst>
        </xdr:cNvPr>
        <xdr:cNvSpPr txBox="1">
          <a:spLocks noChangeArrowheads="1"/>
        </xdr:cNvSpPr>
      </xdr:nvSpPr>
      <xdr:spPr bwMode="auto">
        <a:xfrm>
          <a:off x="2943225" y="3099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152400</xdr:rowOff>
    </xdr:from>
    <xdr:to>
      <xdr:col>4</xdr:col>
      <xdr:colOff>95250</xdr:colOff>
      <xdr:row>132</xdr:row>
      <xdr:rowOff>38100</xdr:rowOff>
    </xdr:to>
    <xdr:sp macro="" textlink="">
      <xdr:nvSpPr>
        <xdr:cNvPr id="14084109" name="Text Box 133">
          <a:extLst>
            <a:ext uri="{FF2B5EF4-FFF2-40B4-BE49-F238E27FC236}">
              <a16:creationId xmlns:a16="http://schemas.microsoft.com/office/drawing/2014/main" id="{EF2CA55D-98A6-4500-8421-2F1781E52C37}"/>
            </a:ext>
          </a:extLst>
        </xdr:cNvPr>
        <xdr:cNvSpPr txBox="1">
          <a:spLocks noChangeArrowheads="1"/>
        </xdr:cNvSpPr>
      </xdr:nvSpPr>
      <xdr:spPr bwMode="auto">
        <a:xfrm>
          <a:off x="29432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84110" name="Text Box 134">
          <a:extLst>
            <a:ext uri="{FF2B5EF4-FFF2-40B4-BE49-F238E27FC236}">
              <a16:creationId xmlns:a16="http://schemas.microsoft.com/office/drawing/2014/main" id="{3CF12A46-6CDB-4C26-9AF3-42C92627579C}"/>
            </a:ext>
          </a:extLst>
        </xdr:cNvPr>
        <xdr:cNvSpPr txBox="1">
          <a:spLocks noChangeArrowheads="1"/>
        </xdr:cNvSpPr>
      </xdr:nvSpPr>
      <xdr:spPr bwMode="auto">
        <a:xfrm>
          <a:off x="2943225" y="31299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114300</xdr:rowOff>
    </xdr:from>
    <xdr:to>
      <xdr:col>4</xdr:col>
      <xdr:colOff>95250</xdr:colOff>
      <xdr:row>134</xdr:row>
      <xdr:rowOff>0</xdr:rowOff>
    </xdr:to>
    <xdr:sp macro="" textlink="">
      <xdr:nvSpPr>
        <xdr:cNvPr id="14084111" name="Text Box 135">
          <a:extLst>
            <a:ext uri="{FF2B5EF4-FFF2-40B4-BE49-F238E27FC236}">
              <a16:creationId xmlns:a16="http://schemas.microsoft.com/office/drawing/2014/main" id="{553C8C9D-3A44-4AF1-A2F0-D8628423A82B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152400</xdr:rowOff>
    </xdr:from>
    <xdr:to>
      <xdr:col>4</xdr:col>
      <xdr:colOff>95250</xdr:colOff>
      <xdr:row>133</xdr:row>
      <xdr:rowOff>38100</xdr:rowOff>
    </xdr:to>
    <xdr:sp macro="" textlink="">
      <xdr:nvSpPr>
        <xdr:cNvPr id="14084112" name="Text Box 136">
          <a:extLst>
            <a:ext uri="{FF2B5EF4-FFF2-40B4-BE49-F238E27FC236}">
              <a16:creationId xmlns:a16="http://schemas.microsoft.com/office/drawing/2014/main" id="{AD5BBCFC-AE14-412C-8376-A27ECCCE066D}"/>
            </a:ext>
          </a:extLst>
        </xdr:cNvPr>
        <xdr:cNvSpPr txBox="1">
          <a:spLocks noChangeArrowheads="1"/>
        </xdr:cNvSpPr>
      </xdr:nvSpPr>
      <xdr:spPr bwMode="auto">
        <a:xfrm>
          <a:off x="29432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114300</xdr:rowOff>
    </xdr:from>
    <xdr:to>
      <xdr:col>4</xdr:col>
      <xdr:colOff>95250</xdr:colOff>
      <xdr:row>134</xdr:row>
      <xdr:rowOff>0</xdr:rowOff>
    </xdr:to>
    <xdr:sp macro="" textlink="">
      <xdr:nvSpPr>
        <xdr:cNvPr id="14084113" name="Text Box 137">
          <a:extLst>
            <a:ext uri="{FF2B5EF4-FFF2-40B4-BE49-F238E27FC236}">
              <a16:creationId xmlns:a16="http://schemas.microsoft.com/office/drawing/2014/main" id="{F016E9C3-FD91-404A-BC87-A8F4859C2E18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84114" name="Text Box 138">
          <a:extLst>
            <a:ext uri="{FF2B5EF4-FFF2-40B4-BE49-F238E27FC236}">
              <a16:creationId xmlns:a16="http://schemas.microsoft.com/office/drawing/2014/main" id="{D20840EA-CBE2-4F40-AEE8-E05C38C1339E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152400</xdr:rowOff>
    </xdr:from>
    <xdr:to>
      <xdr:col>4</xdr:col>
      <xdr:colOff>95250</xdr:colOff>
      <xdr:row>133</xdr:row>
      <xdr:rowOff>38100</xdr:rowOff>
    </xdr:to>
    <xdr:sp macro="" textlink="">
      <xdr:nvSpPr>
        <xdr:cNvPr id="14084115" name="Text Box 139">
          <a:extLst>
            <a:ext uri="{FF2B5EF4-FFF2-40B4-BE49-F238E27FC236}">
              <a16:creationId xmlns:a16="http://schemas.microsoft.com/office/drawing/2014/main" id="{4FE9AFD0-5B2E-4FB4-A856-E8912F442CB3}"/>
            </a:ext>
          </a:extLst>
        </xdr:cNvPr>
        <xdr:cNvSpPr txBox="1">
          <a:spLocks noChangeArrowheads="1"/>
        </xdr:cNvSpPr>
      </xdr:nvSpPr>
      <xdr:spPr bwMode="auto">
        <a:xfrm>
          <a:off x="29432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114300</xdr:rowOff>
    </xdr:from>
    <xdr:to>
      <xdr:col>4</xdr:col>
      <xdr:colOff>95250</xdr:colOff>
      <xdr:row>134</xdr:row>
      <xdr:rowOff>0</xdr:rowOff>
    </xdr:to>
    <xdr:sp macro="" textlink="">
      <xdr:nvSpPr>
        <xdr:cNvPr id="14084116" name="Text Box 140">
          <a:extLst>
            <a:ext uri="{FF2B5EF4-FFF2-40B4-BE49-F238E27FC236}">
              <a16:creationId xmlns:a16="http://schemas.microsoft.com/office/drawing/2014/main" id="{8E8CB2E6-1E1A-48DA-AE68-CD1D5190975F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84117" name="Text Box 141">
          <a:extLst>
            <a:ext uri="{FF2B5EF4-FFF2-40B4-BE49-F238E27FC236}">
              <a16:creationId xmlns:a16="http://schemas.microsoft.com/office/drawing/2014/main" id="{79B4CF7F-0F88-439B-9E32-93CB77E40CCD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84118" name="Text Box 142">
          <a:extLst>
            <a:ext uri="{FF2B5EF4-FFF2-40B4-BE49-F238E27FC236}">
              <a16:creationId xmlns:a16="http://schemas.microsoft.com/office/drawing/2014/main" id="{FC0D6FE4-5510-4467-B199-FDF0FC69D0E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95250</xdr:colOff>
      <xdr:row>163</xdr:row>
      <xdr:rowOff>76200</xdr:rowOff>
    </xdr:to>
    <xdr:sp macro="" textlink="">
      <xdr:nvSpPr>
        <xdr:cNvPr id="14084119" name="Text Box 143">
          <a:extLst>
            <a:ext uri="{FF2B5EF4-FFF2-40B4-BE49-F238E27FC236}">
              <a16:creationId xmlns:a16="http://schemas.microsoft.com/office/drawing/2014/main" id="{4EE022C4-B265-4BA8-BF47-90E7F0B4677B}"/>
            </a:ext>
          </a:extLst>
        </xdr:cNvPr>
        <xdr:cNvSpPr txBox="1">
          <a:spLocks noChangeArrowheads="1"/>
        </xdr:cNvSpPr>
      </xdr:nvSpPr>
      <xdr:spPr bwMode="auto">
        <a:xfrm>
          <a:off x="2943225" y="3899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4120" name="Text Box 144">
          <a:extLst>
            <a:ext uri="{FF2B5EF4-FFF2-40B4-BE49-F238E27FC236}">
              <a16:creationId xmlns:a16="http://schemas.microsoft.com/office/drawing/2014/main" id="{7E97D2AD-72E4-46C0-9670-12FA879729BF}"/>
            </a:ext>
          </a:extLst>
        </xdr:cNvPr>
        <xdr:cNvSpPr txBox="1">
          <a:spLocks noChangeArrowheads="1"/>
        </xdr:cNvSpPr>
      </xdr:nvSpPr>
      <xdr:spPr bwMode="auto">
        <a:xfrm>
          <a:off x="2943225" y="3918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152400</xdr:rowOff>
    </xdr:from>
    <xdr:to>
      <xdr:col>4</xdr:col>
      <xdr:colOff>95250</xdr:colOff>
      <xdr:row>165</xdr:row>
      <xdr:rowOff>38100</xdr:rowOff>
    </xdr:to>
    <xdr:sp macro="" textlink="">
      <xdr:nvSpPr>
        <xdr:cNvPr id="14084121" name="Text Box 145">
          <a:extLst>
            <a:ext uri="{FF2B5EF4-FFF2-40B4-BE49-F238E27FC236}">
              <a16:creationId xmlns:a16="http://schemas.microsoft.com/office/drawing/2014/main" id="{5733EF71-E6C1-4CD8-B163-A93FDEACE861}"/>
            </a:ext>
          </a:extLst>
        </xdr:cNvPr>
        <xdr:cNvSpPr txBox="1">
          <a:spLocks noChangeArrowheads="1"/>
        </xdr:cNvSpPr>
      </xdr:nvSpPr>
      <xdr:spPr bwMode="auto">
        <a:xfrm>
          <a:off x="2943225" y="3933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114300</xdr:rowOff>
    </xdr:from>
    <xdr:to>
      <xdr:col>4</xdr:col>
      <xdr:colOff>95250</xdr:colOff>
      <xdr:row>166</xdr:row>
      <xdr:rowOff>0</xdr:rowOff>
    </xdr:to>
    <xdr:sp macro="" textlink="">
      <xdr:nvSpPr>
        <xdr:cNvPr id="14084122" name="Text Box 146">
          <a:extLst>
            <a:ext uri="{FF2B5EF4-FFF2-40B4-BE49-F238E27FC236}">
              <a16:creationId xmlns:a16="http://schemas.microsoft.com/office/drawing/2014/main" id="{861E4CF0-9437-4AA6-95CE-4F611B10955B}"/>
            </a:ext>
          </a:extLst>
        </xdr:cNvPr>
        <xdr:cNvSpPr txBox="1">
          <a:spLocks noChangeArrowheads="1"/>
        </xdr:cNvSpPr>
      </xdr:nvSpPr>
      <xdr:spPr bwMode="auto">
        <a:xfrm>
          <a:off x="2943225" y="39490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9525</xdr:rowOff>
    </xdr:from>
    <xdr:to>
      <xdr:col>4</xdr:col>
      <xdr:colOff>95250</xdr:colOff>
      <xdr:row>167</xdr:row>
      <xdr:rowOff>85725</xdr:rowOff>
    </xdr:to>
    <xdr:sp macro="" textlink="">
      <xdr:nvSpPr>
        <xdr:cNvPr id="14084123" name="Text Box 147">
          <a:extLst>
            <a:ext uri="{FF2B5EF4-FFF2-40B4-BE49-F238E27FC236}">
              <a16:creationId xmlns:a16="http://schemas.microsoft.com/office/drawing/2014/main" id="{779A0190-D0A5-4B28-B9CE-8B0F915E19DF}"/>
            </a:ext>
          </a:extLst>
        </xdr:cNvPr>
        <xdr:cNvSpPr txBox="1">
          <a:spLocks noChangeArrowheads="1"/>
        </xdr:cNvSpPr>
      </xdr:nvSpPr>
      <xdr:spPr bwMode="auto">
        <a:xfrm>
          <a:off x="2943225" y="39766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124" name="Text Box 148">
          <a:extLst>
            <a:ext uri="{FF2B5EF4-FFF2-40B4-BE49-F238E27FC236}">
              <a16:creationId xmlns:a16="http://schemas.microsoft.com/office/drawing/2014/main" id="{CDEF4036-7644-4A19-979F-6D3604244C99}"/>
            </a:ext>
          </a:extLst>
        </xdr:cNvPr>
        <xdr:cNvSpPr txBox="1">
          <a:spLocks noChangeArrowheads="1"/>
        </xdr:cNvSpPr>
      </xdr:nvSpPr>
      <xdr:spPr bwMode="auto">
        <a:xfrm>
          <a:off x="2943225" y="4013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25" name="Text Box 149">
          <a:extLst>
            <a:ext uri="{FF2B5EF4-FFF2-40B4-BE49-F238E27FC236}">
              <a16:creationId xmlns:a16="http://schemas.microsoft.com/office/drawing/2014/main" id="{41361A39-B3D1-48F2-8D6F-DC463CFA0F17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169</xdr:row>
      <xdr:rowOff>76200</xdr:rowOff>
    </xdr:to>
    <xdr:sp macro="" textlink="">
      <xdr:nvSpPr>
        <xdr:cNvPr id="14084126" name="Text Box 150">
          <a:extLst>
            <a:ext uri="{FF2B5EF4-FFF2-40B4-BE49-F238E27FC236}">
              <a16:creationId xmlns:a16="http://schemas.microsoft.com/office/drawing/2014/main" id="{2E651B52-14DC-4F71-AD99-42F72242FB92}"/>
            </a:ext>
          </a:extLst>
        </xdr:cNvPr>
        <xdr:cNvSpPr txBox="1">
          <a:spLocks noChangeArrowheads="1"/>
        </xdr:cNvSpPr>
      </xdr:nvSpPr>
      <xdr:spPr bwMode="auto">
        <a:xfrm>
          <a:off x="2943225" y="4013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27" name="Text Box 151">
          <a:extLst>
            <a:ext uri="{FF2B5EF4-FFF2-40B4-BE49-F238E27FC236}">
              <a16:creationId xmlns:a16="http://schemas.microsoft.com/office/drawing/2014/main" id="{80CC16E7-22CA-4C81-B9CE-2D12CD833BB1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114300</xdr:rowOff>
    </xdr:from>
    <xdr:to>
      <xdr:col>4</xdr:col>
      <xdr:colOff>95250</xdr:colOff>
      <xdr:row>167</xdr:row>
      <xdr:rowOff>0</xdr:rowOff>
    </xdr:to>
    <xdr:sp macro="" textlink="">
      <xdr:nvSpPr>
        <xdr:cNvPr id="14084128" name="Text Box 152">
          <a:extLst>
            <a:ext uri="{FF2B5EF4-FFF2-40B4-BE49-F238E27FC236}">
              <a16:creationId xmlns:a16="http://schemas.microsoft.com/office/drawing/2014/main" id="{6C7734BC-A3DE-4565-B39D-D4294001E5CB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29" name="Text Box 153">
          <a:extLst>
            <a:ext uri="{FF2B5EF4-FFF2-40B4-BE49-F238E27FC236}">
              <a16:creationId xmlns:a16="http://schemas.microsoft.com/office/drawing/2014/main" id="{F3A95368-30C6-4D88-8D39-BC2689C4A458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30" name="Text Box 154">
          <a:extLst>
            <a:ext uri="{FF2B5EF4-FFF2-40B4-BE49-F238E27FC236}">
              <a16:creationId xmlns:a16="http://schemas.microsoft.com/office/drawing/2014/main" id="{6B0930AF-C733-4EA8-975C-AAF96940431B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31" name="Text Box 155">
          <a:extLst>
            <a:ext uri="{FF2B5EF4-FFF2-40B4-BE49-F238E27FC236}">
              <a16:creationId xmlns:a16="http://schemas.microsoft.com/office/drawing/2014/main" id="{10C353D6-86A4-43B4-BEDA-569422A42154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32" name="Text Box 156">
          <a:extLst>
            <a:ext uri="{FF2B5EF4-FFF2-40B4-BE49-F238E27FC236}">
              <a16:creationId xmlns:a16="http://schemas.microsoft.com/office/drawing/2014/main" id="{B1A23B14-7E4A-434C-9C33-F563D91AFA71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33" name="Text Box 157">
          <a:extLst>
            <a:ext uri="{FF2B5EF4-FFF2-40B4-BE49-F238E27FC236}">
              <a16:creationId xmlns:a16="http://schemas.microsoft.com/office/drawing/2014/main" id="{8AF83619-3FD2-4A23-9398-859105062FF6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34" name="Text Box 158">
          <a:extLst>
            <a:ext uri="{FF2B5EF4-FFF2-40B4-BE49-F238E27FC236}">
              <a16:creationId xmlns:a16="http://schemas.microsoft.com/office/drawing/2014/main" id="{85BB4053-0771-4974-864C-ED7EA59AA116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5" name="Text Box 159">
          <a:extLst>
            <a:ext uri="{FF2B5EF4-FFF2-40B4-BE49-F238E27FC236}">
              <a16:creationId xmlns:a16="http://schemas.microsoft.com/office/drawing/2014/main" id="{1F7F2F37-86BA-4C13-AB5C-C5FF7BBAF143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6" name="Text Box 160">
          <a:extLst>
            <a:ext uri="{FF2B5EF4-FFF2-40B4-BE49-F238E27FC236}">
              <a16:creationId xmlns:a16="http://schemas.microsoft.com/office/drawing/2014/main" id="{25D09B54-0D24-4B6E-A08D-524DD38B5E32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114300</xdr:rowOff>
    </xdr:from>
    <xdr:to>
      <xdr:col>4</xdr:col>
      <xdr:colOff>95250</xdr:colOff>
      <xdr:row>167</xdr:row>
      <xdr:rowOff>0</xdr:rowOff>
    </xdr:to>
    <xdr:sp macro="" textlink="">
      <xdr:nvSpPr>
        <xdr:cNvPr id="14084137" name="Text Box 161">
          <a:extLst>
            <a:ext uri="{FF2B5EF4-FFF2-40B4-BE49-F238E27FC236}">
              <a16:creationId xmlns:a16="http://schemas.microsoft.com/office/drawing/2014/main" id="{04616B8A-0B70-4D9B-A628-B710AEC90BB1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38" name="Text Box 162">
          <a:extLst>
            <a:ext uri="{FF2B5EF4-FFF2-40B4-BE49-F238E27FC236}">
              <a16:creationId xmlns:a16="http://schemas.microsoft.com/office/drawing/2014/main" id="{4D34E249-6951-4DFE-8F35-7B0F5DCA80C9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39" name="Text Box 163">
          <a:extLst>
            <a:ext uri="{FF2B5EF4-FFF2-40B4-BE49-F238E27FC236}">
              <a16:creationId xmlns:a16="http://schemas.microsoft.com/office/drawing/2014/main" id="{3C4D221F-6BBB-4355-BE0D-26D1F81CFD3F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40" name="Text Box 164">
          <a:extLst>
            <a:ext uri="{FF2B5EF4-FFF2-40B4-BE49-F238E27FC236}">
              <a16:creationId xmlns:a16="http://schemas.microsoft.com/office/drawing/2014/main" id="{B4309EBC-5C4F-4997-B5A3-64C59AC10CCF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41" name="Text Box 165">
          <a:extLst>
            <a:ext uri="{FF2B5EF4-FFF2-40B4-BE49-F238E27FC236}">
              <a16:creationId xmlns:a16="http://schemas.microsoft.com/office/drawing/2014/main" id="{B685B7E7-9E02-401B-B263-7A5A4D1BA9EA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42" name="Text Box 166">
          <a:extLst>
            <a:ext uri="{FF2B5EF4-FFF2-40B4-BE49-F238E27FC236}">
              <a16:creationId xmlns:a16="http://schemas.microsoft.com/office/drawing/2014/main" id="{431AFC23-A294-40F6-805E-4DE25AA0679A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43" name="Text Box 167">
          <a:extLst>
            <a:ext uri="{FF2B5EF4-FFF2-40B4-BE49-F238E27FC236}">
              <a16:creationId xmlns:a16="http://schemas.microsoft.com/office/drawing/2014/main" id="{13E9DDF6-856F-48AB-8DAA-B1559EC32404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4" name="Text Box 168">
          <a:extLst>
            <a:ext uri="{FF2B5EF4-FFF2-40B4-BE49-F238E27FC236}">
              <a16:creationId xmlns:a16="http://schemas.microsoft.com/office/drawing/2014/main" id="{6FB738BC-F51E-4998-AE95-7CCD0E4A23A6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5" name="Text Box 169">
          <a:extLst>
            <a:ext uri="{FF2B5EF4-FFF2-40B4-BE49-F238E27FC236}">
              <a16:creationId xmlns:a16="http://schemas.microsoft.com/office/drawing/2014/main" id="{B6D2D201-69D8-4F60-8E98-CD178B809561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6" name="Text Box 170">
          <a:extLst>
            <a:ext uri="{FF2B5EF4-FFF2-40B4-BE49-F238E27FC236}">
              <a16:creationId xmlns:a16="http://schemas.microsoft.com/office/drawing/2014/main" id="{F42DBB3A-B877-4424-B107-63722C261F3E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7" name="Text Box 171">
          <a:extLst>
            <a:ext uri="{FF2B5EF4-FFF2-40B4-BE49-F238E27FC236}">
              <a16:creationId xmlns:a16="http://schemas.microsoft.com/office/drawing/2014/main" id="{D0897150-32E5-47EE-91B8-6831DA5C948F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8" name="Text Box 172">
          <a:extLst>
            <a:ext uri="{FF2B5EF4-FFF2-40B4-BE49-F238E27FC236}">
              <a16:creationId xmlns:a16="http://schemas.microsoft.com/office/drawing/2014/main" id="{B17FBE05-38AE-4805-9BE2-64829DC69984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9" name="Text Box 173">
          <a:extLst>
            <a:ext uri="{FF2B5EF4-FFF2-40B4-BE49-F238E27FC236}">
              <a16:creationId xmlns:a16="http://schemas.microsoft.com/office/drawing/2014/main" id="{02B0E8CD-FE8D-4156-BF2D-A98898F6DE4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150" name="Text Box 174">
          <a:extLst>
            <a:ext uri="{FF2B5EF4-FFF2-40B4-BE49-F238E27FC236}">
              <a16:creationId xmlns:a16="http://schemas.microsoft.com/office/drawing/2014/main" id="{154563D5-FFD4-4D04-AD5C-DA0375C2A5AD}"/>
            </a:ext>
          </a:extLst>
        </xdr:cNvPr>
        <xdr:cNvSpPr txBox="1">
          <a:spLocks noChangeArrowheads="1"/>
        </xdr:cNvSpPr>
      </xdr:nvSpPr>
      <xdr:spPr bwMode="auto">
        <a:xfrm>
          <a:off x="2943225" y="3990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51" name="Text Box 175">
          <a:extLst>
            <a:ext uri="{FF2B5EF4-FFF2-40B4-BE49-F238E27FC236}">
              <a16:creationId xmlns:a16="http://schemas.microsoft.com/office/drawing/2014/main" id="{88EC6B07-CF46-45B8-AE94-FA5D5E032E34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52" name="Text Box 176">
          <a:extLst>
            <a:ext uri="{FF2B5EF4-FFF2-40B4-BE49-F238E27FC236}">
              <a16:creationId xmlns:a16="http://schemas.microsoft.com/office/drawing/2014/main" id="{6345407A-D649-472A-9773-320265271BF4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53" name="Text Box 177">
          <a:extLst>
            <a:ext uri="{FF2B5EF4-FFF2-40B4-BE49-F238E27FC236}">
              <a16:creationId xmlns:a16="http://schemas.microsoft.com/office/drawing/2014/main" id="{8895C017-18BE-4FDB-8346-CC748471C451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54" name="Text Box 178">
          <a:extLst>
            <a:ext uri="{FF2B5EF4-FFF2-40B4-BE49-F238E27FC236}">
              <a16:creationId xmlns:a16="http://schemas.microsoft.com/office/drawing/2014/main" id="{FB324ECC-5B8C-40B1-B9A8-7A073C3F07F2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5" name="Text Box 179">
          <a:extLst>
            <a:ext uri="{FF2B5EF4-FFF2-40B4-BE49-F238E27FC236}">
              <a16:creationId xmlns:a16="http://schemas.microsoft.com/office/drawing/2014/main" id="{47BD2428-938A-48DD-9171-E6B30AB31730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6" name="Text Box 180">
          <a:extLst>
            <a:ext uri="{FF2B5EF4-FFF2-40B4-BE49-F238E27FC236}">
              <a16:creationId xmlns:a16="http://schemas.microsoft.com/office/drawing/2014/main" id="{9D968F31-52BE-49E4-8A8C-C1464839DC05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7" name="Text Box 181">
          <a:extLst>
            <a:ext uri="{FF2B5EF4-FFF2-40B4-BE49-F238E27FC236}">
              <a16:creationId xmlns:a16="http://schemas.microsoft.com/office/drawing/2014/main" id="{9BF24E6D-9B94-46A0-9141-00FC39F995BB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8" name="Text Box 182">
          <a:extLst>
            <a:ext uri="{FF2B5EF4-FFF2-40B4-BE49-F238E27FC236}">
              <a16:creationId xmlns:a16="http://schemas.microsoft.com/office/drawing/2014/main" id="{457C2841-DCCC-49BF-82CF-E3D91767F0D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9" name="Text Box 183">
          <a:extLst>
            <a:ext uri="{FF2B5EF4-FFF2-40B4-BE49-F238E27FC236}">
              <a16:creationId xmlns:a16="http://schemas.microsoft.com/office/drawing/2014/main" id="{24123C75-1107-458D-AE1E-56EA4C0C9888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60" name="Text Box 184">
          <a:extLst>
            <a:ext uri="{FF2B5EF4-FFF2-40B4-BE49-F238E27FC236}">
              <a16:creationId xmlns:a16="http://schemas.microsoft.com/office/drawing/2014/main" id="{D180E520-1994-4938-82CF-68526219319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61" name="Text Box 185">
          <a:extLst>
            <a:ext uri="{FF2B5EF4-FFF2-40B4-BE49-F238E27FC236}">
              <a16:creationId xmlns:a16="http://schemas.microsoft.com/office/drawing/2014/main" id="{EFAB3E87-0A91-4503-ADC1-FC4704578757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62" name="Text Box 186">
          <a:extLst>
            <a:ext uri="{FF2B5EF4-FFF2-40B4-BE49-F238E27FC236}">
              <a16:creationId xmlns:a16="http://schemas.microsoft.com/office/drawing/2014/main" id="{F75C3EA6-C49D-4282-853E-C09C69AAA193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4163" name="Text Box 187">
          <a:extLst>
            <a:ext uri="{FF2B5EF4-FFF2-40B4-BE49-F238E27FC236}">
              <a16:creationId xmlns:a16="http://schemas.microsoft.com/office/drawing/2014/main" id="{48070122-904E-40B9-986F-F670610B9856}"/>
            </a:ext>
          </a:extLst>
        </xdr:cNvPr>
        <xdr:cNvSpPr txBox="1">
          <a:spLocks noChangeArrowheads="1"/>
        </xdr:cNvSpPr>
      </xdr:nvSpPr>
      <xdr:spPr bwMode="auto">
        <a:xfrm>
          <a:off x="2943225" y="39871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4164" name="Text Box 188">
          <a:extLst>
            <a:ext uri="{FF2B5EF4-FFF2-40B4-BE49-F238E27FC236}">
              <a16:creationId xmlns:a16="http://schemas.microsoft.com/office/drawing/2014/main" id="{3B80C89F-62A8-440E-8CCD-F6CD69DEB953}"/>
            </a:ext>
          </a:extLst>
        </xdr:cNvPr>
        <xdr:cNvSpPr txBox="1">
          <a:spLocks noChangeArrowheads="1"/>
        </xdr:cNvSpPr>
      </xdr:nvSpPr>
      <xdr:spPr bwMode="auto">
        <a:xfrm>
          <a:off x="2943225" y="3952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114300</xdr:rowOff>
    </xdr:from>
    <xdr:to>
      <xdr:col>4</xdr:col>
      <xdr:colOff>95250</xdr:colOff>
      <xdr:row>167</xdr:row>
      <xdr:rowOff>0</xdr:rowOff>
    </xdr:to>
    <xdr:sp macro="" textlink="">
      <xdr:nvSpPr>
        <xdr:cNvPr id="14084165" name="Text Box 189">
          <a:extLst>
            <a:ext uri="{FF2B5EF4-FFF2-40B4-BE49-F238E27FC236}">
              <a16:creationId xmlns:a16="http://schemas.microsoft.com/office/drawing/2014/main" id="{BB7A7A28-EA48-414E-A820-2B7577C1D642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166" name="Text Box 190">
          <a:extLst>
            <a:ext uri="{FF2B5EF4-FFF2-40B4-BE49-F238E27FC236}">
              <a16:creationId xmlns:a16="http://schemas.microsoft.com/office/drawing/2014/main" id="{37DA58F2-F50C-4B70-821D-91E07308725F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4167" name="Text Box 191">
          <a:extLst>
            <a:ext uri="{FF2B5EF4-FFF2-40B4-BE49-F238E27FC236}">
              <a16:creationId xmlns:a16="http://schemas.microsoft.com/office/drawing/2014/main" id="{1B92B076-C428-4431-AE40-595B73C052F1}"/>
            </a:ext>
          </a:extLst>
        </xdr:cNvPr>
        <xdr:cNvSpPr txBox="1">
          <a:spLocks noChangeArrowheads="1"/>
        </xdr:cNvSpPr>
      </xdr:nvSpPr>
      <xdr:spPr bwMode="auto">
        <a:xfrm>
          <a:off x="2943225" y="3918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168" name="Text Box 192">
          <a:extLst>
            <a:ext uri="{FF2B5EF4-FFF2-40B4-BE49-F238E27FC236}">
              <a16:creationId xmlns:a16="http://schemas.microsoft.com/office/drawing/2014/main" id="{AC502151-3140-450F-9202-A5CCEFB43484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169" name="Text Box 193">
          <a:extLst>
            <a:ext uri="{FF2B5EF4-FFF2-40B4-BE49-F238E27FC236}">
              <a16:creationId xmlns:a16="http://schemas.microsoft.com/office/drawing/2014/main" id="{07556524-D0E9-4975-9965-574341392065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4170" name="Text Box 194">
          <a:extLst>
            <a:ext uri="{FF2B5EF4-FFF2-40B4-BE49-F238E27FC236}">
              <a16:creationId xmlns:a16="http://schemas.microsoft.com/office/drawing/2014/main" id="{BB43745B-81E8-4219-980D-272E250DE21A}"/>
            </a:ext>
          </a:extLst>
        </xdr:cNvPr>
        <xdr:cNvSpPr txBox="1">
          <a:spLocks noChangeArrowheads="1"/>
        </xdr:cNvSpPr>
      </xdr:nvSpPr>
      <xdr:spPr bwMode="auto">
        <a:xfrm>
          <a:off x="2943225" y="3952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171" name="Text Box 195">
          <a:extLst>
            <a:ext uri="{FF2B5EF4-FFF2-40B4-BE49-F238E27FC236}">
              <a16:creationId xmlns:a16="http://schemas.microsoft.com/office/drawing/2014/main" id="{DB0E396E-D689-404D-A335-B02FBCB0A057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72" name="Text Box 196">
          <a:extLst>
            <a:ext uri="{FF2B5EF4-FFF2-40B4-BE49-F238E27FC236}">
              <a16:creationId xmlns:a16="http://schemas.microsoft.com/office/drawing/2014/main" id="{A85B63B6-6FDE-481B-8FF4-90B5168FACDE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114300</xdr:rowOff>
    </xdr:from>
    <xdr:to>
      <xdr:col>4</xdr:col>
      <xdr:colOff>95250</xdr:colOff>
      <xdr:row>167</xdr:row>
      <xdr:rowOff>0</xdr:rowOff>
    </xdr:to>
    <xdr:sp macro="" textlink="">
      <xdr:nvSpPr>
        <xdr:cNvPr id="14084173" name="Text Box 197">
          <a:extLst>
            <a:ext uri="{FF2B5EF4-FFF2-40B4-BE49-F238E27FC236}">
              <a16:creationId xmlns:a16="http://schemas.microsoft.com/office/drawing/2014/main" id="{0315575E-6B9D-41DE-9DD0-A18DB65211C6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174" name="Text Box 198">
          <a:extLst>
            <a:ext uri="{FF2B5EF4-FFF2-40B4-BE49-F238E27FC236}">
              <a16:creationId xmlns:a16="http://schemas.microsoft.com/office/drawing/2014/main" id="{EA1AE945-F243-4D79-B971-CB39AD8C6973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75" name="Text Box 199">
          <a:extLst>
            <a:ext uri="{FF2B5EF4-FFF2-40B4-BE49-F238E27FC236}">
              <a16:creationId xmlns:a16="http://schemas.microsoft.com/office/drawing/2014/main" id="{815A7471-AD16-4B96-807C-37AAF605F09B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76" name="Text Box 200">
          <a:extLst>
            <a:ext uri="{FF2B5EF4-FFF2-40B4-BE49-F238E27FC236}">
              <a16:creationId xmlns:a16="http://schemas.microsoft.com/office/drawing/2014/main" id="{AF643E15-9FC1-4255-A97D-64493EF368D3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177" name="Text Box 201">
          <a:extLst>
            <a:ext uri="{FF2B5EF4-FFF2-40B4-BE49-F238E27FC236}">
              <a16:creationId xmlns:a16="http://schemas.microsoft.com/office/drawing/2014/main" id="{3526D50A-D125-4A30-AECC-0D208407A53F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78" name="Text Box 202">
          <a:extLst>
            <a:ext uri="{FF2B5EF4-FFF2-40B4-BE49-F238E27FC236}">
              <a16:creationId xmlns:a16="http://schemas.microsoft.com/office/drawing/2014/main" id="{82CFAC0F-8553-4732-A4E6-C3E851AFE9B7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4179" name="Text Box 203">
          <a:extLst>
            <a:ext uri="{FF2B5EF4-FFF2-40B4-BE49-F238E27FC236}">
              <a16:creationId xmlns:a16="http://schemas.microsoft.com/office/drawing/2014/main" id="{4B0A5F79-E84F-4805-8D6D-62DD1EA9BD0A}"/>
            </a:ext>
          </a:extLst>
        </xdr:cNvPr>
        <xdr:cNvSpPr txBox="1">
          <a:spLocks noChangeArrowheads="1"/>
        </xdr:cNvSpPr>
      </xdr:nvSpPr>
      <xdr:spPr bwMode="auto">
        <a:xfrm>
          <a:off x="2943225" y="3975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180" name="Text Box 204">
          <a:extLst>
            <a:ext uri="{FF2B5EF4-FFF2-40B4-BE49-F238E27FC236}">
              <a16:creationId xmlns:a16="http://schemas.microsoft.com/office/drawing/2014/main" id="{C977214E-88CA-4F5D-AE4C-02C96D98307F}"/>
            </a:ext>
          </a:extLst>
        </xdr:cNvPr>
        <xdr:cNvSpPr txBox="1">
          <a:spLocks noChangeArrowheads="1"/>
        </xdr:cNvSpPr>
      </xdr:nvSpPr>
      <xdr:spPr bwMode="auto">
        <a:xfrm>
          <a:off x="2943225" y="3990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4181" name="Text Box 205">
          <a:extLst>
            <a:ext uri="{FF2B5EF4-FFF2-40B4-BE49-F238E27FC236}">
              <a16:creationId xmlns:a16="http://schemas.microsoft.com/office/drawing/2014/main" id="{6157E526-D4AF-4F8B-93A9-496E407B27BB}"/>
            </a:ext>
          </a:extLst>
        </xdr:cNvPr>
        <xdr:cNvSpPr txBox="1">
          <a:spLocks noChangeArrowheads="1"/>
        </xdr:cNvSpPr>
      </xdr:nvSpPr>
      <xdr:spPr bwMode="auto">
        <a:xfrm>
          <a:off x="2943225" y="4006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4182" name="Text Box 206">
          <a:extLst>
            <a:ext uri="{FF2B5EF4-FFF2-40B4-BE49-F238E27FC236}">
              <a16:creationId xmlns:a16="http://schemas.microsoft.com/office/drawing/2014/main" id="{8D1D352A-E154-4594-AA1D-5C3D892DB280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183" name="Text Box 207">
          <a:extLst>
            <a:ext uri="{FF2B5EF4-FFF2-40B4-BE49-F238E27FC236}">
              <a16:creationId xmlns:a16="http://schemas.microsoft.com/office/drawing/2014/main" id="{FF928A7F-84AC-4F3F-8456-8569834E456E}"/>
            </a:ext>
          </a:extLst>
        </xdr:cNvPr>
        <xdr:cNvSpPr txBox="1">
          <a:spLocks noChangeArrowheads="1"/>
        </xdr:cNvSpPr>
      </xdr:nvSpPr>
      <xdr:spPr bwMode="auto">
        <a:xfrm>
          <a:off x="2943225" y="4010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4184" name="Text Box 208">
          <a:extLst>
            <a:ext uri="{FF2B5EF4-FFF2-40B4-BE49-F238E27FC236}">
              <a16:creationId xmlns:a16="http://schemas.microsoft.com/office/drawing/2014/main" id="{82C55021-3F41-46A8-8CBE-82417C136AE2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85" name="Text Box 209">
          <a:extLst>
            <a:ext uri="{FF2B5EF4-FFF2-40B4-BE49-F238E27FC236}">
              <a16:creationId xmlns:a16="http://schemas.microsoft.com/office/drawing/2014/main" id="{BFE75014-7115-453C-A44B-F1D8C429633A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186" name="Text Box 210">
          <a:extLst>
            <a:ext uri="{FF2B5EF4-FFF2-40B4-BE49-F238E27FC236}">
              <a16:creationId xmlns:a16="http://schemas.microsoft.com/office/drawing/2014/main" id="{FAD38956-E437-45FE-886B-4A167535794B}"/>
            </a:ext>
          </a:extLst>
        </xdr:cNvPr>
        <xdr:cNvSpPr txBox="1">
          <a:spLocks noChangeArrowheads="1"/>
        </xdr:cNvSpPr>
      </xdr:nvSpPr>
      <xdr:spPr bwMode="auto">
        <a:xfrm>
          <a:off x="2943225" y="4010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4187" name="Text Box 211">
          <a:extLst>
            <a:ext uri="{FF2B5EF4-FFF2-40B4-BE49-F238E27FC236}">
              <a16:creationId xmlns:a16="http://schemas.microsoft.com/office/drawing/2014/main" id="{56D189A5-3882-4343-A4E0-294364A9C141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88" name="Text Box 212">
          <a:extLst>
            <a:ext uri="{FF2B5EF4-FFF2-40B4-BE49-F238E27FC236}">
              <a16:creationId xmlns:a16="http://schemas.microsoft.com/office/drawing/2014/main" id="{753D0FB9-245A-4774-A9A6-A7CF9BC9321D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89" name="Text Box 213">
          <a:extLst>
            <a:ext uri="{FF2B5EF4-FFF2-40B4-BE49-F238E27FC236}">
              <a16:creationId xmlns:a16="http://schemas.microsoft.com/office/drawing/2014/main" id="{BDAC0A5B-7B10-41B3-B07F-1831B419153D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0" name="Text Box 214">
          <a:extLst>
            <a:ext uri="{FF2B5EF4-FFF2-40B4-BE49-F238E27FC236}">
              <a16:creationId xmlns:a16="http://schemas.microsoft.com/office/drawing/2014/main" id="{63B0419D-7366-4EC3-92F8-D6708FABE5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1" name="Text Box 215">
          <a:extLst>
            <a:ext uri="{FF2B5EF4-FFF2-40B4-BE49-F238E27FC236}">
              <a16:creationId xmlns:a16="http://schemas.microsoft.com/office/drawing/2014/main" id="{DE2A9513-78AD-4DC6-943E-57BC5580A80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2" name="Text Box 216">
          <a:extLst>
            <a:ext uri="{FF2B5EF4-FFF2-40B4-BE49-F238E27FC236}">
              <a16:creationId xmlns:a16="http://schemas.microsoft.com/office/drawing/2014/main" id="{EA8CABC8-4221-474D-A756-70C338F5CB0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3" name="Text Box 217">
          <a:extLst>
            <a:ext uri="{FF2B5EF4-FFF2-40B4-BE49-F238E27FC236}">
              <a16:creationId xmlns:a16="http://schemas.microsoft.com/office/drawing/2014/main" id="{A8EB0765-4501-45B4-8F50-74B517FEBF5A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4" name="Text Box 218">
          <a:extLst>
            <a:ext uri="{FF2B5EF4-FFF2-40B4-BE49-F238E27FC236}">
              <a16:creationId xmlns:a16="http://schemas.microsoft.com/office/drawing/2014/main" id="{DE733D23-73BA-49E6-B344-39028A169FA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5" name="Text Box 219">
          <a:extLst>
            <a:ext uri="{FF2B5EF4-FFF2-40B4-BE49-F238E27FC236}">
              <a16:creationId xmlns:a16="http://schemas.microsoft.com/office/drawing/2014/main" id="{EFCC0275-DEBB-4C5A-AAAC-E92A8C97BCE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6" name="Text Box 220">
          <a:extLst>
            <a:ext uri="{FF2B5EF4-FFF2-40B4-BE49-F238E27FC236}">
              <a16:creationId xmlns:a16="http://schemas.microsoft.com/office/drawing/2014/main" id="{E3B02C09-CAAE-4890-9307-0F0E9C4C2F0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7" name="Text Box 221">
          <a:extLst>
            <a:ext uri="{FF2B5EF4-FFF2-40B4-BE49-F238E27FC236}">
              <a16:creationId xmlns:a16="http://schemas.microsoft.com/office/drawing/2014/main" id="{326E846C-5D31-4B3A-8551-CD6D15136EF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8" name="Text Box 222">
          <a:extLst>
            <a:ext uri="{FF2B5EF4-FFF2-40B4-BE49-F238E27FC236}">
              <a16:creationId xmlns:a16="http://schemas.microsoft.com/office/drawing/2014/main" id="{DB966A36-2731-4476-A61F-3ED79E01751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199" name="Text Box 223">
          <a:extLst>
            <a:ext uri="{FF2B5EF4-FFF2-40B4-BE49-F238E27FC236}">
              <a16:creationId xmlns:a16="http://schemas.microsoft.com/office/drawing/2014/main" id="{5C552AAE-4DB6-4F38-8137-DE54881CB0D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0" name="Text Box 224">
          <a:extLst>
            <a:ext uri="{FF2B5EF4-FFF2-40B4-BE49-F238E27FC236}">
              <a16:creationId xmlns:a16="http://schemas.microsoft.com/office/drawing/2014/main" id="{E4702229-1C67-482A-A002-DA2ADB99BA3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1" name="Text Box 225">
          <a:extLst>
            <a:ext uri="{FF2B5EF4-FFF2-40B4-BE49-F238E27FC236}">
              <a16:creationId xmlns:a16="http://schemas.microsoft.com/office/drawing/2014/main" id="{E90510AE-8F99-4D20-A1E1-1C7E4CC64BA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2" name="Text Box 226">
          <a:extLst>
            <a:ext uri="{FF2B5EF4-FFF2-40B4-BE49-F238E27FC236}">
              <a16:creationId xmlns:a16="http://schemas.microsoft.com/office/drawing/2014/main" id="{6AC99126-3E9D-491E-95FB-0778E56F31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3" name="Text Box 227">
          <a:extLst>
            <a:ext uri="{FF2B5EF4-FFF2-40B4-BE49-F238E27FC236}">
              <a16:creationId xmlns:a16="http://schemas.microsoft.com/office/drawing/2014/main" id="{8A9B5CB8-EB0C-47C4-8F6C-51113478DDC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4" name="Text Box 228">
          <a:extLst>
            <a:ext uri="{FF2B5EF4-FFF2-40B4-BE49-F238E27FC236}">
              <a16:creationId xmlns:a16="http://schemas.microsoft.com/office/drawing/2014/main" id="{9C7C2E1D-42E2-4350-B0A3-69A9771E9E4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5" name="Text Box 229">
          <a:extLst>
            <a:ext uri="{FF2B5EF4-FFF2-40B4-BE49-F238E27FC236}">
              <a16:creationId xmlns:a16="http://schemas.microsoft.com/office/drawing/2014/main" id="{29219F64-DF60-44D7-B545-622B7DF4DD3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6" name="Text Box 230">
          <a:extLst>
            <a:ext uri="{FF2B5EF4-FFF2-40B4-BE49-F238E27FC236}">
              <a16:creationId xmlns:a16="http://schemas.microsoft.com/office/drawing/2014/main" id="{E36EB4A4-DE20-40BD-99AE-8B7624562A3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7" name="Text Box 231">
          <a:extLst>
            <a:ext uri="{FF2B5EF4-FFF2-40B4-BE49-F238E27FC236}">
              <a16:creationId xmlns:a16="http://schemas.microsoft.com/office/drawing/2014/main" id="{64F65764-743B-4539-B279-25C6F6D234B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8" name="Text Box 232">
          <a:extLst>
            <a:ext uri="{FF2B5EF4-FFF2-40B4-BE49-F238E27FC236}">
              <a16:creationId xmlns:a16="http://schemas.microsoft.com/office/drawing/2014/main" id="{3393A760-A668-4577-99E1-3C12AFF67AA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09" name="Text Box 233">
          <a:extLst>
            <a:ext uri="{FF2B5EF4-FFF2-40B4-BE49-F238E27FC236}">
              <a16:creationId xmlns:a16="http://schemas.microsoft.com/office/drawing/2014/main" id="{05E1E449-6EB3-465E-AD63-30F43FC883FF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0" name="Text Box 234">
          <a:extLst>
            <a:ext uri="{FF2B5EF4-FFF2-40B4-BE49-F238E27FC236}">
              <a16:creationId xmlns:a16="http://schemas.microsoft.com/office/drawing/2014/main" id="{EA5FAA15-9232-431D-9EE7-46963A69930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1" name="Text Box 235">
          <a:extLst>
            <a:ext uri="{FF2B5EF4-FFF2-40B4-BE49-F238E27FC236}">
              <a16:creationId xmlns:a16="http://schemas.microsoft.com/office/drawing/2014/main" id="{113F522F-6BA6-4F48-9074-F321213A03A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2" name="Text Box 236">
          <a:extLst>
            <a:ext uri="{FF2B5EF4-FFF2-40B4-BE49-F238E27FC236}">
              <a16:creationId xmlns:a16="http://schemas.microsoft.com/office/drawing/2014/main" id="{BCBF6E7E-8629-48E4-9F93-040579EAE62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3" name="Text Box 237">
          <a:extLst>
            <a:ext uri="{FF2B5EF4-FFF2-40B4-BE49-F238E27FC236}">
              <a16:creationId xmlns:a16="http://schemas.microsoft.com/office/drawing/2014/main" id="{56C9AF8A-82B3-4734-B1D3-FA897CB3EB8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4" name="Text Box 238">
          <a:extLst>
            <a:ext uri="{FF2B5EF4-FFF2-40B4-BE49-F238E27FC236}">
              <a16:creationId xmlns:a16="http://schemas.microsoft.com/office/drawing/2014/main" id="{9DCA3BC3-C2CE-4C06-906C-23B59FFDC53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5" name="Text Box 239">
          <a:extLst>
            <a:ext uri="{FF2B5EF4-FFF2-40B4-BE49-F238E27FC236}">
              <a16:creationId xmlns:a16="http://schemas.microsoft.com/office/drawing/2014/main" id="{B2E35465-A082-4232-83B6-6555E2228C0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6" name="Text Box 240">
          <a:extLst>
            <a:ext uri="{FF2B5EF4-FFF2-40B4-BE49-F238E27FC236}">
              <a16:creationId xmlns:a16="http://schemas.microsoft.com/office/drawing/2014/main" id="{D7424296-5EEE-4B8E-9C1E-EF340783E85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7" name="Text Box 241">
          <a:extLst>
            <a:ext uri="{FF2B5EF4-FFF2-40B4-BE49-F238E27FC236}">
              <a16:creationId xmlns:a16="http://schemas.microsoft.com/office/drawing/2014/main" id="{FC3FC336-156E-4832-B754-BAC43A5BD30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8" name="Text Box 242">
          <a:extLst>
            <a:ext uri="{FF2B5EF4-FFF2-40B4-BE49-F238E27FC236}">
              <a16:creationId xmlns:a16="http://schemas.microsoft.com/office/drawing/2014/main" id="{9559D9CE-2EF2-4316-9484-94F49051FC6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19" name="Text Box 243">
          <a:extLst>
            <a:ext uri="{FF2B5EF4-FFF2-40B4-BE49-F238E27FC236}">
              <a16:creationId xmlns:a16="http://schemas.microsoft.com/office/drawing/2014/main" id="{7E86855C-1E89-47CC-BDD3-8D356F8410A8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0" name="Text Box 244">
          <a:extLst>
            <a:ext uri="{FF2B5EF4-FFF2-40B4-BE49-F238E27FC236}">
              <a16:creationId xmlns:a16="http://schemas.microsoft.com/office/drawing/2014/main" id="{7BC94FD1-7FA7-4EFA-82CD-682C53A15B1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1" name="Text Box 245">
          <a:extLst>
            <a:ext uri="{FF2B5EF4-FFF2-40B4-BE49-F238E27FC236}">
              <a16:creationId xmlns:a16="http://schemas.microsoft.com/office/drawing/2014/main" id="{76DE194E-9469-420F-9CE8-6ED52440418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2" name="Text Box 246">
          <a:extLst>
            <a:ext uri="{FF2B5EF4-FFF2-40B4-BE49-F238E27FC236}">
              <a16:creationId xmlns:a16="http://schemas.microsoft.com/office/drawing/2014/main" id="{A1E922C4-3F91-4576-A1AB-435E6412588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3" name="Text Box 247">
          <a:extLst>
            <a:ext uri="{FF2B5EF4-FFF2-40B4-BE49-F238E27FC236}">
              <a16:creationId xmlns:a16="http://schemas.microsoft.com/office/drawing/2014/main" id="{0901B0B9-43EE-4B0F-8D78-5D811DCC82F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4" name="Text Box 248">
          <a:extLst>
            <a:ext uri="{FF2B5EF4-FFF2-40B4-BE49-F238E27FC236}">
              <a16:creationId xmlns:a16="http://schemas.microsoft.com/office/drawing/2014/main" id="{2ED0448B-672C-468B-861A-800AB472B61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5" name="Text Box 249">
          <a:extLst>
            <a:ext uri="{FF2B5EF4-FFF2-40B4-BE49-F238E27FC236}">
              <a16:creationId xmlns:a16="http://schemas.microsoft.com/office/drawing/2014/main" id="{CE91F302-BF93-4CEA-AA68-090C91B94B1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6" name="Text Box 250">
          <a:extLst>
            <a:ext uri="{FF2B5EF4-FFF2-40B4-BE49-F238E27FC236}">
              <a16:creationId xmlns:a16="http://schemas.microsoft.com/office/drawing/2014/main" id="{919B4D77-1A69-44EF-B33A-8336AEEA574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7" name="Text Box 251">
          <a:extLst>
            <a:ext uri="{FF2B5EF4-FFF2-40B4-BE49-F238E27FC236}">
              <a16:creationId xmlns:a16="http://schemas.microsoft.com/office/drawing/2014/main" id="{A6C9AA4C-5C3E-465C-BFB8-F539188A641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8" name="Text Box 252">
          <a:extLst>
            <a:ext uri="{FF2B5EF4-FFF2-40B4-BE49-F238E27FC236}">
              <a16:creationId xmlns:a16="http://schemas.microsoft.com/office/drawing/2014/main" id="{113FFDCE-FC95-4DA4-8E71-BAE34937846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29" name="Text Box 253">
          <a:extLst>
            <a:ext uri="{FF2B5EF4-FFF2-40B4-BE49-F238E27FC236}">
              <a16:creationId xmlns:a16="http://schemas.microsoft.com/office/drawing/2014/main" id="{1C286AB8-C863-400A-A0FD-72C61F70CA3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0" name="Text Box 254">
          <a:extLst>
            <a:ext uri="{FF2B5EF4-FFF2-40B4-BE49-F238E27FC236}">
              <a16:creationId xmlns:a16="http://schemas.microsoft.com/office/drawing/2014/main" id="{83B885B6-44A0-437F-B841-03D3A0D2CD7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1" name="Text Box 255">
          <a:extLst>
            <a:ext uri="{FF2B5EF4-FFF2-40B4-BE49-F238E27FC236}">
              <a16:creationId xmlns:a16="http://schemas.microsoft.com/office/drawing/2014/main" id="{EC35405B-8867-4A97-B092-5F86E9B3C2D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2" name="Text Box 256">
          <a:extLst>
            <a:ext uri="{FF2B5EF4-FFF2-40B4-BE49-F238E27FC236}">
              <a16:creationId xmlns:a16="http://schemas.microsoft.com/office/drawing/2014/main" id="{89BE5401-53E8-4FDF-B8A8-E4D29A5104D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3" name="Text Box 257">
          <a:extLst>
            <a:ext uri="{FF2B5EF4-FFF2-40B4-BE49-F238E27FC236}">
              <a16:creationId xmlns:a16="http://schemas.microsoft.com/office/drawing/2014/main" id="{5F969A7F-E5B3-4041-B705-D5550D8EDA8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4" name="Text Box 258">
          <a:extLst>
            <a:ext uri="{FF2B5EF4-FFF2-40B4-BE49-F238E27FC236}">
              <a16:creationId xmlns:a16="http://schemas.microsoft.com/office/drawing/2014/main" id="{3CE399A8-D4F2-483C-861A-12EBB886912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5" name="Text Box 259">
          <a:extLst>
            <a:ext uri="{FF2B5EF4-FFF2-40B4-BE49-F238E27FC236}">
              <a16:creationId xmlns:a16="http://schemas.microsoft.com/office/drawing/2014/main" id="{48B9996A-BFD5-4FA5-8D6E-915C4177618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6" name="Text Box 260">
          <a:extLst>
            <a:ext uri="{FF2B5EF4-FFF2-40B4-BE49-F238E27FC236}">
              <a16:creationId xmlns:a16="http://schemas.microsoft.com/office/drawing/2014/main" id="{D619B837-4C27-4A40-80E0-CE91BBD016D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7" name="Text Box 261">
          <a:extLst>
            <a:ext uri="{FF2B5EF4-FFF2-40B4-BE49-F238E27FC236}">
              <a16:creationId xmlns:a16="http://schemas.microsoft.com/office/drawing/2014/main" id="{EB251AB4-47B0-4C97-8C1C-6900B3EE16F5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8" name="Text Box 262">
          <a:extLst>
            <a:ext uri="{FF2B5EF4-FFF2-40B4-BE49-F238E27FC236}">
              <a16:creationId xmlns:a16="http://schemas.microsoft.com/office/drawing/2014/main" id="{6E152728-C181-4D9F-A7CA-AD68461DC453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39" name="Text Box 263">
          <a:extLst>
            <a:ext uri="{FF2B5EF4-FFF2-40B4-BE49-F238E27FC236}">
              <a16:creationId xmlns:a16="http://schemas.microsoft.com/office/drawing/2014/main" id="{36BAE6BE-F5DE-42A5-8912-EFB8A93528F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0" name="Text Box 264">
          <a:extLst>
            <a:ext uri="{FF2B5EF4-FFF2-40B4-BE49-F238E27FC236}">
              <a16:creationId xmlns:a16="http://schemas.microsoft.com/office/drawing/2014/main" id="{8DA5E563-10EB-4E09-845A-E533A57FBE0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1" name="Text Box 265">
          <a:extLst>
            <a:ext uri="{FF2B5EF4-FFF2-40B4-BE49-F238E27FC236}">
              <a16:creationId xmlns:a16="http://schemas.microsoft.com/office/drawing/2014/main" id="{F28158F6-765D-403B-BCB4-BEB135839403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2" name="Text Box 266">
          <a:extLst>
            <a:ext uri="{FF2B5EF4-FFF2-40B4-BE49-F238E27FC236}">
              <a16:creationId xmlns:a16="http://schemas.microsoft.com/office/drawing/2014/main" id="{3702E345-F34F-47A8-A54F-1133F207094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3" name="Text Box 267">
          <a:extLst>
            <a:ext uri="{FF2B5EF4-FFF2-40B4-BE49-F238E27FC236}">
              <a16:creationId xmlns:a16="http://schemas.microsoft.com/office/drawing/2014/main" id="{F7D3AB0B-0308-4424-A8B2-8556903D093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4" name="Text Box 268">
          <a:extLst>
            <a:ext uri="{FF2B5EF4-FFF2-40B4-BE49-F238E27FC236}">
              <a16:creationId xmlns:a16="http://schemas.microsoft.com/office/drawing/2014/main" id="{20F532AA-40E4-434A-8DC3-485BADB0A22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5" name="Text Box 269">
          <a:extLst>
            <a:ext uri="{FF2B5EF4-FFF2-40B4-BE49-F238E27FC236}">
              <a16:creationId xmlns:a16="http://schemas.microsoft.com/office/drawing/2014/main" id="{42BB5019-7C10-4413-B6FF-3D94AB8636E5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6" name="Text Box 270">
          <a:extLst>
            <a:ext uri="{FF2B5EF4-FFF2-40B4-BE49-F238E27FC236}">
              <a16:creationId xmlns:a16="http://schemas.microsoft.com/office/drawing/2014/main" id="{3AD2CF27-D87F-4103-B548-A3C27EB739F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7" name="Text Box 271">
          <a:extLst>
            <a:ext uri="{FF2B5EF4-FFF2-40B4-BE49-F238E27FC236}">
              <a16:creationId xmlns:a16="http://schemas.microsoft.com/office/drawing/2014/main" id="{3ED6AD42-6719-41A6-82FF-FE83F3D4550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8" name="Text Box 272">
          <a:extLst>
            <a:ext uri="{FF2B5EF4-FFF2-40B4-BE49-F238E27FC236}">
              <a16:creationId xmlns:a16="http://schemas.microsoft.com/office/drawing/2014/main" id="{3C09F920-6B98-4334-8040-BCAC73A77FBF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49" name="Text Box 273">
          <a:extLst>
            <a:ext uri="{FF2B5EF4-FFF2-40B4-BE49-F238E27FC236}">
              <a16:creationId xmlns:a16="http://schemas.microsoft.com/office/drawing/2014/main" id="{E751D6AB-61AE-4AFF-84DB-23A1F01370D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0" name="Text Box 274">
          <a:extLst>
            <a:ext uri="{FF2B5EF4-FFF2-40B4-BE49-F238E27FC236}">
              <a16:creationId xmlns:a16="http://schemas.microsoft.com/office/drawing/2014/main" id="{842F8050-8EEA-489E-915D-813E474C743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1" name="Text Box 275">
          <a:extLst>
            <a:ext uri="{FF2B5EF4-FFF2-40B4-BE49-F238E27FC236}">
              <a16:creationId xmlns:a16="http://schemas.microsoft.com/office/drawing/2014/main" id="{33D3BDA6-B728-4DC2-8DA0-04E8A2B16AD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2" name="Text Box 276">
          <a:extLst>
            <a:ext uri="{FF2B5EF4-FFF2-40B4-BE49-F238E27FC236}">
              <a16:creationId xmlns:a16="http://schemas.microsoft.com/office/drawing/2014/main" id="{8ED44879-5C90-4E2A-832C-E8767B68D11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3" name="Text Box 277">
          <a:extLst>
            <a:ext uri="{FF2B5EF4-FFF2-40B4-BE49-F238E27FC236}">
              <a16:creationId xmlns:a16="http://schemas.microsoft.com/office/drawing/2014/main" id="{91A0A5B8-CE37-4C40-98BB-C8B80AE41C1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4" name="Text Box 278">
          <a:extLst>
            <a:ext uri="{FF2B5EF4-FFF2-40B4-BE49-F238E27FC236}">
              <a16:creationId xmlns:a16="http://schemas.microsoft.com/office/drawing/2014/main" id="{FE042E4E-EB41-4D35-B2A9-B47D3041DE5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5" name="Text Box 279">
          <a:extLst>
            <a:ext uri="{FF2B5EF4-FFF2-40B4-BE49-F238E27FC236}">
              <a16:creationId xmlns:a16="http://schemas.microsoft.com/office/drawing/2014/main" id="{9188AAAD-072A-4803-924A-E59B1D6D35C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6" name="Text Box 280">
          <a:extLst>
            <a:ext uri="{FF2B5EF4-FFF2-40B4-BE49-F238E27FC236}">
              <a16:creationId xmlns:a16="http://schemas.microsoft.com/office/drawing/2014/main" id="{76CCBA04-901E-42F1-AE8B-C436E6AD1D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7" name="Text Box 281">
          <a:extLst>
            <a:ext uri="{FF2B5EF4-FFF2-40B4-BE49-F238E27FC236}">
              <a16:creationId xmlns:a16="http://schemas.microsoft.com/office/drawing/2014/main" id="{4CA68FF7-203F-4CBA-864B-2F498037267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8" name="Text Box 282">
          <a:extLst>
            <a:ext uri="{FF2B5EF4-FFF2-40B4-BE49-F238E27FC236}">
              <a16:creationId xmlns:a16="http://schemas.microsoft.com/office/drawing/2014/main" id="{A8F3C6C1-62A9-4E6F-994E-34095DFE8E0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59" name="Text Box 283">
          <a:extLst>
            <a:ext uri="{FF2B5EF4-FFF2-40B4-BE49-F238E27FC236}">
              <a16:creationId xmlns:a16="http://schemas.microsoft.com/office/drawing/2014/main" id="{A27827CC-F717-42EA-8676-8C981412ADF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174</xdr:row>
      <xdr:rowOff>76200</xdr:rowOff>
    </xdr:to>
    <xdr:sp macro="" textlink="">
      <xdr:nvSpPr>
        <xdr:cNvPr id="14084260" name="Text Box 284">
          <a:extLst>
            <a:ext uri="{FF2B5EF4-FFF2-40B4-BE49-F238E27FC236}">
              <a16:creationId xmlns:a16="http://schemas.microsoft.com/office/drawing/2014/main" id="{DBCF83ED-B996-48B0-9CFE-33669671D298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61" name="Text Box 285">
          <a:extLst>
            <a:ext uri="{FF2B5EF4-FFF2-40B4-BE49-F238E27FC236}">
              <a16:creationId xmlns:a16="http://schemas.microsoft.com/office/drawing/2014/main" id="{BB94E719-D933-4DF7-A9DF-85B4C56C35EF}"/>
            </a:ext>
          </a:extLst>
        </xdr:cNvPr>
        <xdr:cNvSpPr txBox="1">
          <a:spLocks noChangeArrowheads="1"/>
        </xdr:cNvSpPr>
      </xdr:nvSpPr>
      <xdr:spPr bwMode="auto">
        <a:xfrm>
          <a:off x="2943225" y="41281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4262" name="Text Box 286">
          <a:extLst>
            <a:ext uri="{FF2B5EF4-FFF2-40B4-BE49-F238E27FC236}">
              <a16:creationId xmlns:a16="http://schemas.microsoft.com/office/drawing/2014/main" id="{B0A5164E-8D56-411E-AE17-BF6D65E988FA}"/>
            </a:ext>
          </a:extLst>
        </xdr:cNvPr>
        <xdr:cNvSpPr txBox="1">
          <a:spLocks noChangeArrowheads="1"/>
        </xdr:cNvSpPr>
      </xdr:nvSpPr>
      <xdr:spPr bwMode="auto">
        <a:xfrm>
          <a:off x="2943225" y="41471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152400</xdr:rowOff>
    </xdr:from>
    <xdr:to>
      <xdr:col>4</xdr:col>
      <xdr:colOff>95250</xdr:colOff>
      <xdr:row>177</xdr:row>
      <xdr:rowOff>38100</xdr:rowOff>
    </xdr:to>
    <xdr:sp macro="" textlink="">
      <xdr:nvSpPr>
        <xdr:cNvPr id="14084263" name="Text Box 287">
          <a:extLst>
            <a:ext uri="{FF2B5EF4-FFF2-40B4-BE49-F238E27FC236}">
              <a16:creationId xmlns:a16="http://schemas.microsoft.com/office/drawing/2014/main" id="{5FEDCED7-716B-41C7-983A-FA98A18F2A29}"/>
            </a:ext>
          </a:extLst>
        </xdr:cNvPr>
        <xdr:cNvSpPr txBox="1">
          <a:spLocks noChangeArrowheads="1"/>
        </xdr:cNvSpPr>
      </xdr:nvSpPr>
      <xdr:spPr bwMode="auto">
        <a:xfrm>
          <a:off x="2943225" y="41624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114300</xdr:rowOff>
    </xdr:from>
    <xdr:to>
      <xdr:col>4</xdr:col>
      <xdr:colOff>95250</xdr:colOff>
      <xdr:row>178</xdr:row>
      <xdr:rowOff>0</xdr:rowOff>
    </xdr:to>
    <xdr:sp macro="" textlink="">
      <xdr:nvSpPr>
        <xdr:cNvPr id="14084264" name="Text Box 288">
          <a:extLst>
            <a:ext uri="{FF2B5EF4-FFF2-40B4-BE49-F238E27FC236}">
              <a16:creationId xmlns:a16="http://schemas.microsoft.com/office/drawing/2014/main" id="{6C76DBD4-EAF1-4B65-900C-30A37E35A2BA}"/>
            </a:ext>
          </a:extLst>
        </xdr:cNvPr>
        <xdr:cNvSpPr txBox="1">
          <a:spLocks noChangeArrowheads="1"/>
        </xdr:cNvSpPr>
      </xdr:nvSpPr>
      <xdr:spPr bwMode="auto">
        <a:xfrm>
          <a:off x="2943225" y="41776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9525</xdr:rowOff>
    </xdr:from>
    <xdr:to>
      <xdr:col>4</xdr:col>
      <xdr:colOff>95250</xdr:colOff>
      <xdr:row>179</xdr:row>
      <xdr:rowOff>85725</xdr:rowOff>
    </xdr:to>
    <xdr:sp macro="" textlink="">
      <xdr:nvSpPr>
        <xdr:cNvPr id="14084265" name="Text Box 289">
          <a:extLst>
            <a:ext uri="{FF2B5EF4-FFF2-40B4-BE49-F238E27FC236}">
              <a16:creationId xmlns:a16="http://schemas.microsoft.com/office/drawing/2014/main" id="{1B704336-D32E-41A0-ADF4-907EB1667C20}"/>
            </a:ext>
          </a:extLst>
        </xdr:cNvPr>
        <xdr:cNvSpPr txBox="1">
          <a:spLocks noChangeArrowheads="1"/>
        </xdr:cNvSpPr>
      </xdr:nvSpPr>
      <xdr:spPr bwMode="auto">
        <a:xfrm>
          <a:off x="2943225" y="42052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95250</xdr:colOff>
      <xdr:row>181</xdr:row>
      <xdr:rowOff>76200</xdr:rowOff>
    </xdr:to>
    <xdr:sp macro="" textlink="">
      <xdr:nvSpPr>
        <xdr:cNvPr id="14084266" name="Text Box 290">
          <a:extLst>
            <a:ext uri="{FF2B5EF4-FFF2-40B4-BE49-F238E27FC236}">
              <a16:creationId xmlns:a16="http://schemas.microsoft.com/office/drawing/2014/main" id="{A821EFF4-2CA4-42BF-8DF4-1D5C8C820BCF}"/>
            </a:ext>
          </a:extLst>
        </xdr:cNvPr>
        <xdr:cNvSpPr txBox="1">
          <a:spLocks noChangeArrowheads="1"/>
        </xdr:cNvSpPr>
      </xdr:nvSpPr>
      <xdr:spPr bwMode="auto">
        <a:xfrm>
          <a:off x="2943225" y="4242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267" name="Text Box 291">
          <a:extLst>
            <a:ext uri="{FF2B5EF4-FFF2-40B4-BE49-F238E27FC236}">
              <a16:creationId xmlns:a16="http://schemas.microsoft.com/office/drawing/2014/main" id="{157D93E5-1203-4283-8A09-B704668A1952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95250</xdr:colOff>
      <xdr:row>181</xdr:row>
      <xdr:rowOff>76200</xdr:rowOff>
    </xdr:to>
    <xdr:sp macro="" textlink="">
      <xdr:nvSpPr>
        <xdr:cNvPr id="14084268" name="Text Box 292">
          <a:extLst>
            <a:ext uri="{FF2B5EF4-FFF2-40B4-BE49-F238E27FC236}">
              <a16:creationId xmlns:a16="http://schemas.microsoft.com/office/drawing/2014/main" id="{8C1A722E-8431-4AE3-8991-A98F31F26039}"/>
            </a:ext>
          </a:extLst>
        </xdr:cNvPr>
        <xdr:cNvSpPr txBox="1">
          <a:spLocks noChangeArrowheads="1"/>
        </xdr:cNvSpPr>
      </xdr:nvSpPr>
      <xdr:spPr bwMode="auto">
        <a:xfrm>
          <a:off x="2943225" y="4242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269" name="Text Box 293">
          <a:extLst>
            <a:ext uri="{FF2B5EF4-FFF2-40B4-BE49-F238E27FC236}">
              <a16:creationId xmlns:a16="http://schemas.microsoft.com/office/drawing/2014/main" id="{54AE14E3-F441-4D49-9DD1-0D3399ECD59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114300</xdr:rowOff>
    </xdr:from>
    <xdr:to>
      <xdr:col>4</xdr:col>
      <xdr:colOff>95250</xdr:colOff>
      <xdr:row>179</xdr:row>
      <xdr:rowOff>0</xdr:rowOff>
    </xdr:to>
    <xdr:sp macro="" textlink="">
      <xdr:nvSpPr>
        <xdr:cNvPr id="14084270" name="Text Box 294">
          <a:extLst>
            <a:ext uri="{FF2B5EF4-FFF2-40B4-BE49-F238E27FC236}">
              <a16:creationId xmlns:a16="http://schemas.microsoft.com/office/drawing/2014/main" id="{A2AB8A2A-0632-469D-A9FF-90586F7D5D43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71" name="Text Box 295">
          <a:extLst>
            <a:ext uri="{FF2B5EF4-FFF2-40B4-BE49-F238E27FC236}">
              <a16:creationId xmlns:a16="http://schemas.microsoft.com/office/drawing/2014/main" id="{45CEBF2A-94B4-44BB-A144-32909BDDE5E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72" name="Text Box 296">
          <a:extLst>
            <a:ext uri="{FF2B5EF4-FFF2-40B4-BE49-F238E27FC236}">
              <a16:creationId xmlns:a16="http://schemas.microsoft.com/office/drawing/2014/main" id="{0CD22ED6-5A40-4A1B-975D-847E2F257E99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73" name="Text Box 297">
          <a:extLst>
            <a:ext uri="{FF2B5EF4-FFF2-40B4-BE49-F238E27FC236}">
              <a16:creationId xmlns:a16="http://schemas.microsoft.com/office/drawing/2014/main" id="{25FD4672-FECA-48DC-A8C9-96E01F08BBDF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74" name="Text Box 298">
          <a:extLst>
            <a:ext uri="{FF2B5EF4-FFF2-40B4-BE49-F238E27FC236}">
              <a16:creationId xmlns:a16="http://schemas.microsoft.com/office/drawing/2014/main" id="{3CC1F665-5B5A-4CF3-95DC-0AEE41A612F2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75" name="Text Box 299">
          <a:extLst>
            <a:ext uri="{FF2B5EF4-FFF2-40B4-BE49-F238E27FC236}">
              <a16:creationId xmlns:a16="http://schemas.microsoft.com/office/drawing/2014/main" id="{789DCF77-1366-494D-AD59-4A9A2F745CCC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76" name="Text Box 300">
          <a:extLst>
            <a:ext uri="{FF2B5EF4-FFF2-40B4-BE49-F238E27FC236}">
              <a16:creationId xmlns:a16="http://schemas.microsoft.com/office/drawing/2014/main" id="{61026AF5-E93E-48F6-9CBD-7477C809DB09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77" name="Text Box 301">
          <a:extLst>
            <a:ext uri="{FF2B5EF4-FFF2-40B4-BE49-F238E27FC236}">
              <a16:creationId xmlns:a16="http://schemas.microsoft.com/office/drawing/2014/main" id="{325992A5-AF91-4616-8A01-487F9F5A1273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78" name="Text Box 302">
          <a:extLst>
            <a:ext uri="{FF2B5EF4-FFF2-40B4-BE49-F238E27FC236}">
              <a16:creationId xmlns:a16="http://schemas.microsoft.com/office/drawing/2014/main" id="{0773342B-9EF3-49A1-811E-006A1D25277C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114300</xdr:rowOff>
    </xdr:from>
    <xdr:to>
      <xdr:col>4</xdr:col>
      <xdr:colOff>95250</xdr:colOff>
      <xdr:row>179</xdr:row>
      <xdr:rowOff>0</xdr:rowOff>
    </xdr:to>
    <xdr:sp macro="" textlink="">
      <xdr:nvSpPr>
        <xdr:cNvPr id="14084279" name="Text Box 303">
          <a:extLst>
            <a:ext uri="{FF2B5EF4-FFF2-40B4-BE49-F238E27FC236}">
              <a16:creationId xmlns:a16="http://schemas.microsoft.com/office/drawing/2014/main" id="{24EAB0C9-AE40-4E10-B310-F5B813AD7103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80" name="Text Box 304">
          <a:extLst>
            <a:ext uri="{FF2B5EF4-FFF2-40B4-BE49-F238E27FC236}">
              <a16:creationId xmlns:a16="http://schemas.microsoft.com/office/drawing/2014/main" id="{0B1784A0-F4F3-44C3-AE5F-7D64B65B479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81" name="Text Box 305">
          <a:extLst>
            <a:ext uri="{FF2B5EF4-FFF2-40B4-BE49-F238E27FC236}">
              <a16:creationId xmlns:a16="http://schemas.microsoft.com/office/drawing/2014/main" id="{160DA788-3A4F-47F8-90DA-70EC40A5C930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82" name="Text Box 306">
          <a:extLst>
            <a:ext uri="{FF2B5EF4-FFF2-40B4-BE49-F238E27FC236}">
              <a16:creationId xmlns:a16="http://schemas.microsoft.com/office/drawing/2014/main" id="{23BDEBC5-81C4-46C0-8DD5-3799C60FD363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83" name="Text Box 307">
          <a:extLst>
            <a:ext uri="{FF2B5EF4-FFF2-40B4-BE49-F238E27FC236}">
              <a16:creationId xmlns:a16="http://schemas.microsoft.com/office/drawing/2014/main" id="{62CEF6A2-E34C-442B-9CB5-4DFDB9FB4AC5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84" name="Text Box 308">
          <a:extLst>
            <a:ext uri="{FF2B5EF4-FFF2-40B4-BE49-F238E27FC236}">
              <a16:creationId xmlns:a16="http://schemas.microsoft.com/office/drawing/2014/main" id="{96E69418-5C28-47F0-8D84-883D4D2B2088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85" name="Text Box 309">
          <a:extLst>
            <a:ext uri="{FF2B5EF4-FFF2-40B4-BE49-F238E27FC236}">
              <a16:creationId xmlns:a16="http://schemas.microsoft.com/office/drawing/2014/main" id="{1CE2572C-F3F5-4439-99C7-07780BE33457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6" name="Text Box 310">
          <a:extLst>
            <a:ext uri="{FF2B5EF4-FFF2-40B4-BE49-F238E27FC236}">
              <a16:creationId xmlns:a16="http://schemas.microsoft.com/office/drawing/2014/main" id="{FE041A29-DEE9-4925-8CD1-7B6E1BF91141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7" name="Text Box 311">
          <a:extLst>
            <a:ext uri="{FF2B5EF4-FFF2-40B4-BE49-F238E27FC236}">
              <a16:creationId xmlns:a16="http://schemas.microsoft.com/office/drawing/2014/main" id="{9F28C5F7-C46B-49EE-B910-463E99BA2FC7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8" name="Text Box 312">
          <a:extLst>
            <a:ext uri="{FF2B5EF4-FFF2-40B4-BE49-F238E27FC236}">
              <a16:creationId xmlns:a16="http://schemas.microsoft.com/office/drawing/2014/main" id="{A2F15AA0-A732-4131-837D-A39AFFCD48D2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9" name="Text Box 313">
          <a:extLst>
            <a:ext uri="{FF2B5EF4-FFF2-40B4-BE49-F238E27FC236}">
              <a16:creationId xmlns:a16="http://schemas.microsoft.com/office/drawing/2014/main" id="{FFCE9250-A2D9-434E-A045-F0ADD6A1346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0" name="Text Box 314">
          <a:extLst>
            <a:ext uri="{FF2B5EF4-FFF2-40B4-BE49-F238E27FC236}">
              <a16:creationId xmlns:a16="http://schemas.microsoft.com/office/drawing/2014/main" id="{E1CDF834-6BDF-4022-8E6A-D8DFF9A9D1B9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1" name="Text Box 315">
          <a:extLst>
            <a:ext uri="{FF2B5EF4-FFF2-40B4-BE49-F238E27FC236}">
              <a16:creationId xmlns:a16="http://schemas.microsoft.com/office/drawing/2014/main" id="{78FB39E9-A1B8-4AD9-BDAF-01E2C1574D7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152400</xdr:rowOff>
    </xdr:from>
    <xdr:to>
      <xdr:col>4</xdr:col>
      <xdr:colOff>95250</xdr:colOff>
      <xdr:row>180</xdr:row>
      <xdr:rowOff>38100</xdr:rowOff>
    </xdr:to>
    <xdr:sp macro="" textlink="">
      <xdr:nvSpPr>
        <xdr:cNvPr id="14084292" name="Text Box 316">
          <a:extLst>
            <a:ext uri="{FF2B5EF4-FFF2-40B4-BE49-F238E27FC236}">
              <a16:creationId xmlns:a16="http://schemas.microsoft.com/office/drawing/2014/main" id="{3D347BC4-0431-4CDB-8700-078513C4FDBE}"/>
            </a:ext>
          </a:extLst>
        </xdr:cNvPr>
        <xdr:cNvSpPr txBox="1">
          <a:spLocks noChangeArrowheads="1"/>
        </xdr:cNvSpPr>
      </xdr:nvSpPr>
      <xdr:spPr bwMode="auto">
        <a:xfrm>
          <a:off x="2943225" y="4219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93" name="Text Box 317">
          <a:extLst>
            <a:ext uri="{FF2B5EF4-FFF2-40B4-BE49-F238E27FC236}">
              <a16:creationId xmlns:a16="http://schemas.microsoft.com/office/drawing/2014/main" id="{ADB19409-ACCE-4021-8D36-3B9E5F4E4A8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94" name="Text Box 318">
          <a:extLst>
            <a:ext uri="{FF2B5EF4-FFF2-40B4-BE49-F238E27FC236}">
              <a16:creationId xmlns:a16="http://schemas.microsoft.com/office/drawing/2014/main" id="{560366AF-F8A5-4678-8D31-13DF6B185AAC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95" name="Text Box 319">
          <a:extLst>
            <a:ext uri="{FF2B5EF4-FFF2-40B4-BE49-F238E27FC236}">
              <a16:creationId xmlns:a16="http://schemas.microsoft.com/office/drawing/2014/main" id="{0227E875-D209-4DD9-80A4-46946A20631B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96" name="Text Box 320">
          <a:extLst>
            <a:ext uri="{FF2B5EF4-FFF2-40B4-BE49-F238E27FC236}">
              <a16:creationId xmlns:a16="http://schemas.microsoft.com/office/drawing/2014/main" id="{40070D88-AA6D-4FA1-9709-5BB78B52B013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7" name="Text Box 321">
          <a:extLst>
            <a:ext uri="{FF2B5EF4-FFF2-40B4-BE49-F238E27FC236}">
              <a16:creationId xmlns:a16="http://schemas.microsoft.com/office/drawing/2014/main" id="{9E6192DE-F700-4E1B-B805-0741D62A2BB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8" name="Text Box 322">
          <a:extLst>
            <a:ext uri="{FF2B5EF4-FFF2-40B4-BE49-F238E27FC236}">
              <a16:creationId xmlns:a16="http://schemas.microsoft.com/office/drawing/2014/main" id="{51CB45B9-C1CA-4698-A37D-5DDDEFDD508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9" name="Text Box 323">
          <a:extLst>
            <a:ext uri="{FF2B5EF4-FFF2-40B4-BE49-F238E27FC236}">
              <a16:creationId xmlns:a16="http://schemas.microsoft.com/office/drawing/2014/main" id="{E6668A5A-6E49-4FD0-8502-B990E1B87ED4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300" name="Text Box 324">
          <a:extLst>
            <a:ext uri="{FF2B5EF4-FFF2-40B4-BE49-F238E27FC236}">
              <a16:creationId xmlns:a16="http://schemas.microsoft.com/office/drawing/2014/main" id="{69999E7C-F59E-4355-A64F-2C633C86E9DC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301" name="Text Box 325">
          <a:extLst>
            <a:ext uri="{FF2B5EF4-FFF2-40B4-BE49-F238E27FC236}">
              <a16:creationId xmlns:a16="http://schemas.microsoft.com/office/drawing/2014/main" id="{AFD3FF5F-B262-4087-AC7D-86453959273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302" name="Text Box 326">
          <a:extLst>
            <a:ext uri="{FF2B5EF4-FFF2-40B4-BE49-F238E27FC236}">
              <a16:creationId xmlns:a16="http://schemas.microsoft.com/office/drawing/2014/main" id="{808F843B-B20A-4925-B281-4BA2588CC98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303" name="Text Box 327">
          <a:extLst>
            <a:ext uri="{FF2B5EF4-FFF2-40B4-BE49-F238E27FC236}">
              <a16:creationId xmlns:a16="http://schemas.microsoft.com/office/drawing/2014/main" id="{98903320-33BE-4254-8C6D-50D888F8938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304" name="Text Box 328">
          <a:extLst>
            <a:ext uri="{FF2B5EF4-FFF2-40B4-BE49-F238E27FC236}">
              <a16:creationId xmlns:a16="http://schemas.microsoft.com/office/drawing/2014/main" id="{002906D9-5315-4B72-B7F2-DA0738B227F4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114300</xdr:rowOff>
    </xdr:from>
    <xdr:to>
      <xdr:col>4</xdr:col>
      <xdr:colOff>95250</xdr:colOff>
      <xdr:row>180</xdr:row>
      <xdr:rowOff>0</xdr:rowOff>
    </xdr:to>
    <xdr:sp macro="" textlink="">
      <xdr:nvSpPr>
        <xdr:cNvPr id="14084305" name="Text Box 329">
          <a:extLst>
            <a:ext uri="{FF2B5EF4-FFF2-40B4-BE49-F238E27FC236}">
              <a16:creationId xmlns:a16="http://schemas.microsoft.com/office/drawing/2014/main" id="{4F88EE47-AA6F-47F1-8CF2-0DAD26C28551}"/>
            </a:ext>
          </a:extLst>
        </xdr:cNvPr>
        <xdr:cNvSpPr txBox="1">
          <a:spLocks noChangeArrowheads="1"/>
        </xdr:cNvSpPr>
      </xdr:nvSpPr>
      <xdr:spPr bwMode="auto">
        <a:xfrm>
          <a:off x="2943225" y="42157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152400</xdr:rowOff>
    </xdr:from>
    <xdr:to>
      <xdr:col>4</xdr:col>
      <xdr:colOff>95250</xdr:colOff>
      <xdr:row>178</xdr:row>
      <xdr:rowOff>38100</xdr:rowOff>
    </xdr:to>
    <xdr:sp macro="" textlink="">
      <xdr:nvSpPr>
        <xdr:cNvPr id="14084306" name="Text Box 330">
          <a:extLst>
            <a:ext uri="{FF2B5EF4-FFF2-40B4-BE49-F238E27FC236}">
              <a16:creationId xmlns:a16="http://schemas.microsoft.com/office/drawing/2014/main" id="{84C145FE-5259-4409-ADBA-417FAA2662B7}"/>
            </a:ext>
          </a:extLst>
        </xdr:cNvPr>
        <xdr:cNvSpPr txBox="1">
          <a:spLocks noChangeArrowheads="1"/>
        </xdr:cNvSpPr>
      </xdr:nvSpPr>
      <xdr:spPr bwMode="auto">
        <a:xfrm>
          <a:off x="2943225" y="41814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114300</xdr:rowOff>
    </xdr:from>
    <xdr:to>
      <xdr:col>4</xdr:col>
      <xdr:colOff>95250</xdr:colOff>
      <xdr:row>179</xdr:row>
      <xdr:rowOff>0</xdr:rowOff>
    </xdr:to>
    <xdr:sp macro="" textlink="">
      <xdr:nvSpPr>
        <xdr:cNvPr id="14084307" name="Text Box 331">
          <a:extLst>
            <a:ext uri="{FF2B5EF4-FFF2-40B4-BE49-F238E27FC236}">
              <a16:creationId xmlns:a16="http://schemas.microsoft.com/office/drawing/2014/main" id="{43ACF53A-3678-4A3C-B092-1DAA3995E6CC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152400</xdr:rowOff>
    </xdr:from>
    <xdr:to>
      <xdr:col>4</xdr:col>
      <xdr:colOff>95250</xdr:colOff>
      <xdr:row>179</xdr:row>
      <xdr:rowOff>38100</xdr:rowOff>
    </xdr:to>
    <xdr:sp macro="" textlink="">
      <xdr:nvSpPr>
        <xdr:cNvPr id="14084308" name="Text Box 332">
          <a:extLst>
            <a:ext uri="{FF2B5EF4-FFF2-40B4-BE49-F238E27FC236}">
              <a16:creationId xmlns:a16="http://schemas.microsoft.com/office/drawing/2014/main" id="{C3375AF8-1665-453C-BDEA-2582237A29F9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4309" name="Text Box 333">
          <a:extLst>
            <a:ext uri="{FF2B5EF4-FFF2-40B4-BE49-F238E27FC236}">
              <a16:creationId xmlns:a16="http://schemas.microsoft.com/office/drawing/2014/main" id="{227B1A52-1E3C-40ED-837E-B9DD8DCF5F3F}"/>
            </a:ext>
          </a:extLst>
        </xdr:cNvPr>
        <xdr:cNvSpPr txBox="1">
          <a:spLocks noChangeArrowheads="1"/>
        </xdr:cNvSpPr>
      </xdr:nvSpPr>
      <xdr:spPr bwMode="auto">
        <a:xfrm>
          <a:off x="2943225" y="41471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4310" name="Text Box 334">
          <a:extLst>
            <a:ext uri="{FF2B5EF4-FFF2-40B4-BE49-F238E27FC236}">
              <a16:creationId xmlns:a16="http://schemas.microsoft.com/office/drawing/2014/main" id="{F67BD70E-FB6E-4CEC-8025-7C46BC776732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4311" name="Text Box 335">
          <a:extLst>
            <a:ext uri="{FF2B5EF4-FFF2-40B4-BE49-F238E27FC236}">
              <a16:creationId xmlns:a16="http://schemas.microsoft.com/office/drawing/2014/main" id="{87614161-CAA7-47E4-BBAD-3055C3E3B0C9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152400</xdr:rowOff>
    </xdr:from>
    <xdr:to>
      <xdr:col>4</xdr:col>
      <xdr:colOff>95250</xdr:colOff>
      <xdr:row>178</xdr:row>
      <xdr:rowOff>38100</xdr:rowOff>
    </xdr:to>
    <xdr:sp macro="" textlink="">
      <xdr:nvSpPr>
        <xdr:cNvPr id="14084312" name="Text Box 336">
          <a:extLst>
            <a:ext uri="{FF2B5EF4-FFF2-40B4-BE49-F238E27FC236}">
              <a16:creationId xmlns:a16="http://schemas.microsoft.com/office/drawing/2014/main" id="{3959D0E4-C8A9-4B9D-A0CF-2EA2791A7199}"/>
            </a:ext>
          </a:extLst>
        </xdr:cNvPr>
        <xdr:cNvSpPr txBox="1">
          <a:spLocks noChangeArrowheads="1"/>
        </xdr:cNvSpPr>
      </xdr:nvSpPr>
      <xdr:spPr bwMode="auto">
        <a:xfrm>
          <a:off x="2943225" y="41814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4313" name="Text Box 337">
          <a:extLst>
            <a:ext uri="{FF2B5EF4-FFF2-40B4-BE49-F238E27FC236}">
              <a16:creationId xmlns:a16="http://schemas.microsoft.com/office/drawing/2014/main" id="{885A7435-7A37-4CEE-8334-ACB907B0D8AF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14" name="Text Box 338">
          <a:extLst>
            <a:ext uri="{FF2B5EF4-FFF2-40B4-BE49-F238E27FC236}">
              <a16:creationId xmlns:a16="http://schemas.microsoft.com/office/drawing/2014/main" id="{EBC14447-B6E0-4EF7-8E8E-4B7223D2630C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114300</xdr:rowOff>
    </xdr:from>
    <xdr:to>
      <xdr:col>4</xdr:col>
      <xdr:colOff>95250</xdr:colOff>
      <xdr:row>179</xdr:row>
      <xdr:rowOff>0</xdr:rowOff>
    </xdr:to>
    <xdr:sp macro="" textlink="">
      <xdr:nvSpPr>
        <xdr:cNvPr id="14084315" name="Text Box 339">
          <a:extLst>
            <a:ext uri="{FF2B5EF4-FFF2-40B4-BE49-F238E27FC236}">
              <a16:creationId xmlns:a16="http://schemas.microsoft.com/office/drawing/2014/main" id="{B1D887EF-773A-4074-A896-755E2882461C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152400</xdr:rowOff>
    </xdr:from>
    <xdr:to>
      <xdr:col>4</xdr:col>
      <xdr:colOff>95250</xdr:colOff>
      <xdr:row>179</xdr:row>
      <xdr:rowOff>38100</xdr:rowOff>
    </xdr:to>
    <xdr:sp macro="" textlink="">
      <xdr:nvSpPr>
        <xdr:cNvPr id="14084316" name="Text Box 340">
          <a:extLst>
            <a:ext uri="{FF2B5EF4-FFF2-40B4-BE49-F238E27FC236}">
              <a16:creationId xmlns:a16="http://schemas.microsoft.com/office/drawing/2014/main" id="{FED7796C-D51E-4381-B0BC-29382251D9E0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17" name="Text Box 341">
          <a:extLst>
            <a:ext uri="{FF2B5EF4-FFF2-40B4-BE49-F238E27FC236}">
              <a16:creationId xmlns:a16="http://schemas.microsoft.com/office/drawing/2014/main" id="{8DA6C807-D6DC-4F8A-B936-141B9F17714E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18" name="Text Box 342">
          <a:extLst>
            <a:ext uri="{FF2B5EF4-FFF2-40B4-BE49-F238E27FC236}">
              <a16:creationId xmlns:a16="http://schemas.microsoft.com/office/drawing/2014/main" id="{089FB0A7-BB19-4713-AD15-30D51C3995FE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152400</xdr:rowOff>
    </xdr:from>
    <xdr:to>
      <xdr:col>4</xdr:col>
      <xdr:colOff>95250</xdr:colOff>
      <xdr:row>179</xdr:row>
      <xdr:rowOff>38100</xdr:rowOff>
    </xdr:to>
    <xdr:sp macro="" textlink="">
      <xdr:nvSpPr>
        <xdr:cNvPr id="14084319" name="Text Box 343">
          <a:extLst>
            <a:ext uri="{FF2B5EF4-FFF2-40B4-BE49-F238E27FC236}">
              <a16:creationId xmlns:a16="http://schemas.microsoft.com/office/drawing/2014/main" id="{FF9ACF0D-1E14-478F-B295-84D22E56E9F2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20" name="Text Box 344">
          <a:extLst>
            <a:ext uri="{FF2B5EF4-FFF2-40B4-BE49-F238E27FC236}">
              <a16:creationId xmlns:a16="http://schemas.microsoft.com/office/drawing/2014/main" id="{31167828-DEC9-46F7-B31D-F961E6EE7737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95250</xdr:colOff>
      <xdr:row>179</xdr:row>
      <xdr:rowOff>76200</xdr:rowOff>
    </xdr:to>
    <xdr:sp macro="" textlink="">
      <xdr:nvSpPr>
        <xdr:cNvPr id="14084321" name="Text Box 345">
          <a:extLst>
            <a:ext uri="{FF2B5EF4-FFF2-40B4-BE49-F238E27FC236}">
              <a16:creationId xmlns:a16="http://schemas.microsoft.com/office/drawing/2014/main" id="{233FF955-29DA-402C-974B-CC8C24201AB8}"/>
            </a:ext>
          </a:extLst>
        </xdr:cNvPr>
        <xdr:cNvSpPr txBox="1">
          <a:spLocks noChangeArrowheads="1"/>
        </xdr:cNvSpPr>
      </xdr:nvSpPr>
      <xdr:spPr bwMode="auto">
        <a:xfrm>
          <a:off x="2943225" y="4204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152400</xdr:rowOff>
    </xdr:from>
    <xdr:to>
      <xdr:col>4</xdr:col>
      <xdr:colOff>95250</xdr:colOff>
      <xdr:row>180</xdr:row>
      <xdr:rowOff>38100</xdr:rowOff>
    </xdr:to>
    <xdr:sp macro="" textlink="">
      <xdr:nvSpPr>
        <xdr:cNvPr id="14084322" name="Text Box 346">
          <a:extLst>
            <a:ext uri="{FF2B5EF4-FFF2-40B4-BE49-F238E27FC236}">
              <a16:creationId xmlns:a16="http://schemas.microsoft.com/office/drawing/2014/main" id="{1D56445A-041D-4491-96A8-A44A11C07A86}"/>
            </a:ext>
          </a:extLst>
        </xdr:cNvPr>
        <xdr:cNvSpPr txBox="1">
          <a:spLocks noChangeArrowheads="1"/>
        </xdr:cNvSpPr>
      </xdr:nvSpPr>
      <xdr:spPr bwMode="auto">
        <a:xfrm>
          <a:off x="2943225" y="4219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114300</xdr:rowOff>
    </xdr:from>
    <xdr:to>
      <xdr:col>4</xdr:col>
      <xdr:colOff>95250</xdr:colOff>
      <xdr:row>181</xdr:row>
      <xdr:rowOff>0</xdr:rowOff>
    </xdr:to>
    <xdr:sp macro="" textlink="">
      <xdr:nvSpPr>
        <xdr:cNvPr id="14084323" name="Text Box 347">
          <a:extLst>
            <a:ext uri="{FF2B5EF4-FFF2-40B4-BE49-F238E27FC236}">
              <a16:creationId xmlns:a16="http://schemas.microsoft.com/office/drawing/2014/main" id="{EA0E2EDD-4D8B-46F9-A9BC-5A139C650C35}"/>
            </a:ext>
          </a:extLst>
        </xdr:cNvPr>
        <xdr:cNvSpPr txBox="1">
          <a:spLocks noChangeArrowheads="1"/>
        </xdr:cNvSpPr>
      </xdr:nvSpPr>
      <xdr:spPr bwMode="auto">
        <a:xfrm>
          <a:off x="2943225" y="4234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114300</xdr:rowOff>
    </xdr:from>
    <xdr:to>
      <xdr:col>4</xdr:col>
      <xdr:colOff>95250</xdr:colOff>
      <xdr:row>182</xdr:row>
      <xdr:rowOff>0</xdr:rowOff>
    </xdr:to>
    <xdr:sp macro="" textlink="">
      <xdr:nvSpPr>
        <xdr:cNvPr id="14084324" name="Text Box 348">
          <a:extLst>
            <a:ext uri="{FF2B5EF4-FFF2-40B4-BE49-F238E27FC236}">
              <a16:creationId xmlns:a16="http://schemas.microsoft.com/office/drawing/2014/main" id="{A1A43A51-ECB4-4A5B-824F-C963C2A67B66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152400</xdr:rowOff>
    </xdr:from>
    <xdr:to>
      <xdr:col>4</xdr:col>
      <xdr:colOff>95250</xdr:colOff>
      <xdr:row>181</xdr:row>
      <xdr:rowOff>38100</xdr:rowOff>
    </xdr:to>
    <xdr:sp macro="" textlink="">
      <xdr:nvSpPr>
        <xdr:cNvPr id="14084325" name="Text Box 349">
          <a:extLst>
            <a:ext uri="{FF2B5EF4-FFF2-40B4-BE49-F238E27FC236}">
              <a16:creationId xmlns:a16="http://schemas.microsoft.com/office/drawing/2014/main" id="{0DCB5CD1-3087-4C56-8CA0-C3FA8749D404}"/>
            </a:ext>
          </a:extLst>
        </xdr:cNvPr>
        <xdr:cNvSpPr txBox="1">
          <a:spLocks noChangeArrowheads="1"/>
        </xdr:cNvSpPr>
      </xdr:nvSpPr>
      <xdr:spPr bwMode="auto">
        <a:xfrm>
          <a:off x="2943225" y="4238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114300</xdr:rowOff>
    </xdr:from>
    <xdr:to>
      <xdr:col>4</xdr:col>
      <xdr:colOff>95250</xdr:colOff>
      <xdr:row>182</xdr:row>
      <xdr:rowOff>0</xdr:rowOff>
    </xdr:to>
    <xdr:sp macro="" textlink="">
      <xdr:nvSpPr>
        <xdr:cNvPr id="14084326" name="Text Box 350">
          <a:extLst>
            <a:ext uri="{FF2B5EF4-FFF2-40B4-BE49-F238E27FC236}">
              <a16:creationId xmlns:a16="http://schemas.microsoft.com/office/drawing/2014/main" id="{2310F827-C723-4309-BAA8-1998321C4B09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327" name="Text Box 351">
          <a:extLst>
            <a:ext uri="{FF2B5EF4-FFF2-40B4-BE49-F238E27FC236}">
              <a16:creationId xmlns:a16="http://schemas.microsoft.com/office/drawing/2014/main" id="{10A26C45-9F95-41F5-B144-F06CD1314809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152400</xdr:rowOff>
    </xdr:from>
    <xdr:to>
      <xdr:col>4</xdr:col>
      <xdr:colOff>95250</xdr:colOff>
      <xdr:row>181</xdr:row>
      <xdr:rowOff>38100</xdr:rowOff>
    </xdr:to>
    <xdr:sp macro="" textlink="">
      <xdr:nvSpPr>
        <xdr:cNvPr id="14084328" name="Text Box 352">
          <a:extLst>
            <a:ext uri="{FF2B5EF4-FFF2-40B4-BE49-F238E27FC236}">
              <a16:creationId xmlns:a16="http://schemas.microsoft.com/office/drawing/2014/main" id="{B977FC6B-E7D7-4821-84CF-FAF3E8CF4FC1}"/>
            </a:ext>
          </a:extLst>
        </xdr:cNvPr>
        <xdr:cNvSpPr txBox="1">
          <a:spLocks noChangeArrowheads="1"/>
        </xdr:cNvSpPr>
      </xdr:nvSpPr>
      <xdr:spPr bwMode="auto">
        <a:xfrm>
          <a:off x="2943225" y="4238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114300</xdr:rowOff>
    </xdr:from>
    <xdr:to>
      <xdr:col>4</xdr:col>
      <xdr:colOff>95250</xdr:colOff>
      <xdr:row>182</xdr:row>
      <xdr:rowOff>0</xdr:rowOff>
    </xdr:to>
    <xdr:sp macro="" textlink="">
      <xdr:nvSpPr>
        <xdr:cNvPr id="14084329" name="Text Box 353">
          <a:extLst>
            <a:ext uri="{FF2B5EF4-FFF2-40B4-BE49-F238E27FC236}">
              <a16:creationId xmlns:a16="http://schemas.microsoft.com/office/drawing/2014/main" id="{BDB1F53A-67B0-454D-802B-354879A1FE3B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330" name="Text Box 354">
          <a:extLst>
            <a:ext uri="{FF2B5EF4-FFF2-40B4-BE49-F238E27FC236}">
              <a16:creationId xmlns:a16="http://schemas.microsoft.com/office/drawing/2014/main" id="{B3329A87-E0DE-4A5B-8D41-4598D3C1750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331" name="Text Box 355">
          <a:extLst>
            <a:ext uri="{FF2B5EF4-FFF2-40B4-BE49-F238E27FC236}">
              <a16:creationId xmlns:a16="http://schemas.microsoft.com/office/drawing/2014/main" id="{3A1B6B13-1739-4C7A-9473-8B2ADF38AC6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0</xdr:rowOff>
    </xdr:from>
    <xdr:to>
      <xdr:col>7</xdr:col>
      <xdr:colOff>0</xdr:colOff>
      <xdr:row>16</xdr:row>
      <xdr:rowOff>76200</xdr:rowOff>
    </xdr:to>
    <xdr:graphicFrame macro="">
      <xdr:nvGraphicFramePr>
        <xdr:cNvPr id="1564" name="Chart 1">
          <a:extLst>
            <a:ext uri="{FF2B5EF4-FFF2-40B4-BE49-F238E27FC236}">
              <a16:creationId xmlns:a16="http://schemas.microsoft.com/office/drawing/2014/main" id="{1AC6B0FB-88D1-486F-B342-18DE6C7A3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0</xdr:rowOff>
    </xdr:from>
    <xdr:to>
      <xdr:col>7</xdr:col>
      <xdr:colOff>0</xdr:colOff>
      <xdr:row>16</xdr:row>
      <xdr:rowOff>76200</xdr:rowOff>
    </xdr:to>
    <xdr:graphicFrame macro="">
      <xdr:nvGraphicFramePr>
        <xdr:cNvPr id="2589" name="Chart 1">
          <a:extLst>
            <a:ext uri="{FF2B5EF4-FFF2-40B4-BE49-F238E27FC236}">
              <a16:creationId xmlns:a16="http://schemas.microsoft.com/office/drawing/2014/main" id="{BC39624D-AD36-4DC4-9FA6-98CE45517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0</xdr:rowOff>
    </xdr:from>
    <xdr:to>
      <xdr:col>13</xdr:col>
      <xdr:colOff>390525</xdr:colOff>
      <xdr:row>23</xdr:row>
      <xdr:rowOff>0</xdr:rowOff>
    </xdr:to>
    <xdr:graphicFrame macro="">
      <xdr:nvGraphicFramePr>
        <xdr:cNvPr id="13747223" name="Chart 1">
          <a:extLst>
            <a:ext uri="{FF2B5EF4-FFF2-40B4-BE49-F238E27FC236}">
              <a16:creationId xmlns:a16="http://schemas.microsoft.com/office/drawing/2014/main" id="{00908955-2C8F-40C8-BD0D-0D9828EC92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32</xdr:row>
      <xdr:rowOff>66675</xdr:rowOff>
    </xdr:from>
    <xdr:to>
      <xdr:col>14</xdr:col>
      <xdr:colOff>9525</xdr:colOff>
      <xdr:row>57</xdr:row>
      <xdr:rowOff>57150</xdr:rowOff>
    </xdr:to>
    <xdr:graphicFrame macro="">
      <xdr:nvGraphicFramePr>
        <xdr:cNvPr id="13747224" name="Chart 2">
          <a:extLst>
            <a:ext uri="{FF2B5EF4-FFF2-40B4-BE49-F238E27FC236}">
              <a16:creationId xmlns:a16="http://schemas.microsoft.com/office/drawing/2014/main" id="{B1A024DC-4D71-472E-8787-080E189FC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0</xdr:rowOff>
    </xdr:from>
    <xdr:to>
      <xdr:col>13</xdr:col>
      <xdr:colOff>390525</xdr:colOff>
      <xdr:row>23</xdr:row>
      <xdr:rowOff>0</xdr:rowOff>
    </xdr:to>
    <xdr:graphicFrame macro="">
      <xdr:nvGraphicFramePr>
        <xdr:cNvPr id="13750295" name="Chart 1">
          <a:extLst>
            <a:ext uri="{FF2B5EF4-FFF2-40B4-BE49-F238E27FC236}">
              <a16:creationId xmlns:a16="http://schemas.microsoft.com/office/drawing/2014/main" id="{DF19193E-8A21-4EE5-BA0C-CC3198972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38</xdr:row>
      <xdr:rowOff>152400</xdr:rowOff>
    </xdr:from>
    <xdr:to>
      <xdr:col>14</xdr:col>
      <xdr:colOff>9525</xdr:colOff>
      <xdr:row>63</xdr:row>
      <xdr:rowOff>19050</xdr:rowOff>
    </xdr:to>
    <xdr:graphicFrame macro="">
      <xdr:nvGraphicFramePr>
        <xdr:cNvPr id="13750296" name="Chart 2">
          <a:extLst>
            <a:ext uri="{FF2B5EF4-FFF2-40B4-BE49-F238E27FC236}">
              <a16:creationId xmlns:a16="http://schemas.microsoft.com/office/drawing/2014/main" id="{2827BA14-5344-46BC-AA29-30F463B91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0</xdr:rowOff>
    </xdr:from>
    <xdr:to>
      <xdr:col>13</xdr:col>
      <xdr:colOff>390525</xdr:colOff>
      <xdr:row>23</xdr:row>
      <xdr:rowOff>0</xdr:rowOff>
    </xdr:to>
    <xdr:graphicFrame macro="">
      <xdr:nvGraphicFramePr>
        <xdr:cNvPr id="13807635" name="Chart 1">
          <a:extLst>
            <a:ext uri="{FF2B5EF4-FFF2-40B4-BE49-F238E27FC236}">
              <a16:creationId xmlns:a16="http://schemas.microsoft.com/office/drawing/2014/main" id="{4D40EFF2-37A7-495F-BBB9-B838CC580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28575</xdr:rowOff>
    </xdr:from>
    <xdr:to>
      <xdr:col>14</xdr:col>
      <xdr:colOff>0</xdr:colOff>
      <xdr:row>60</xdr:row>
      <xdr:rowOff>19050</xdr:rowOff>
    </xdr:to>
    <xdr:graphicFrame macro="">
      <xdr:nvGraphicFramePr>
        <xdr:cNvPr id="13807636" name="Chart 2">
          <a:extLst>
            <a:ext uri="{FF2B5EF4-FFF2-40B4-BE49-F238E27FC236}">
              <a16:creationId xmlns:a16="http://schemas.microsoft.com/office/drawing/2014/main" id="{D76F7B7F-F8C4-4F8A-BED7-BC1B82BB7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0</xdr:rowOff>
    </xdr:from>
    <xdr:to>
      <xdr:col>12</xdr:col>
      <xdr:colOff>390525</xdr:colOff>
      <xdr:row>23</xdr:row>
      <xdr:rowOff>0</xdr:rowOff>
    </xdr:to>
    <xdr:graphicFrame macro="">
      <xdr:nvGraphicFramePr>
        <xdr:cNvPr id="13810707" name="Chart 1">
          <a:extLst>
            <a:ext uri="{FF2B5EF4-FFF2-40B4-BE49-F238E27FC236}">
              <a16:creationId xmlns:a16="http://schemas.microsoft.com/office/drawing/2014/main" id="{BF515139-C643-4CF2-8687-7B13FFB22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66675</xdr:rowOff>
    </xdr:from>
    <xdr:to>
      <xdr:col>14</xdr:col>
      <xdr:colOff>0</xdr:colOff>
      <xdr:row>59</xdr:row>
      <xdr:rowOff>66675</xdr:rowOff>
    </xdr:to>
    <xdr:graphicFrame macro="">
      <xdr:nvGraphicFramePr>
        <xdr:cNvPr id="13810708" name="Chart 2">
          <a:extLst>
            <a:ext uri="{FF2B5EF4-FFF2-40B4-BE49-F238E27FC236}">
              <a16:creationId xmlns:a16="http://schemas.microsoft.com/office/drawing/2014/main" id="{A7ADC8A6-533C-480E-9F45-6FA2AA2FB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0</xdr:rowOff>
    </xdr:from>
    <xdr:to>
      <xdr:col>12</xdr:col>
      <xdr:colOff>390525</xdr:colOff>
      <xdr:row>23</xdr:row>
      <xdr:rowOff>0</xdr:rowOff>
    </xdr:to>
    <xdr:graphicFrame macro="">
      <xdr:nvGraphicFramePr>
        <xdr:cNvPr id="13813779" name="Chart 1">
          <a:extLst>
            <a:ext uri="{FF2B5EF4-FFF2-40B4-BE49-F238E27FC236}">
              <a16:creationId xmlns:a16="http://schemas.microsoft.com/office/drawing/2014/main" id="{EE93F4A6-D31E-4BBA-9006-540F741F7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9525</xdr:rowOff>
    </xdr:from>
    <xdr:to>
      <xdr:col>14</xdr:col>
      <xdr:colOff>0</xdr:colOff>
      <xdr:row>58</xdr:row>
      <xdr:rowOff>9525</xdr:rowOff>
    </xdr:to>
    <xdr:graphicFrame macro="">
      <xdr:nvGraphicFramePr>
        <xdr:cNvPr id="13813780" name="Chart 2">
          <a:extLst>
            <a:ext uri="{FF2B5EF4-FFF2-40B4-BE49-F238E27FC236}">
              <a16:creationId xmlns:a16="http://schemas.microsoft.com/office/drawing/2014/main" id="{BBBE1A02-70AE-4F6D-9592-CFAE6FA5F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0</xdr:rowOff>
    </xdr:from>
    <xdr:to>
      <xdr:col>12</xdr:col>
      <xdr:colOff>390525</xdr:colOff>
      <xdr:row>23</xdr:row>
      <xdr:rowOff>0</xdr:rowOff>
    </xdr:to>
    <xdr:graphicFrame macro="">
      <xdr:nvGraphicFramePr>
        <xdr:cNvPr id="13816851" name="Chart 1">
          <a:extLst>
            <a:ext uri="{FF2B5EF4-FFF2-40B4-BE49-F238E27FC236}">
              <a16:creationId xmlns:a16="http://schemas.microsoft.com/office/drawing/2014/main" id="{78B7941B-9C55-49DB-93AB-EFEA9A4A7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38</xdr:row>
      <xdr:rowOff>133350</xdr:rowOff>
    </xdr:from>
    <xdr:to>
      <xdr:col>14</xdr:col>
      <xdr:colOff>0</xdr:colOff>
      <xdr:row>62</xdr:row>
      <xdr:rowOff>114300</xdr:rowOff>
    </xdr:to>
    <xdr:graphicFrame macro="">
      <xdr:nvGraphicFramePr>
        <xdr:cNvPr id="13816852" name="Chart 2">
          <a:extLst>
            <a:ext uri="{FF2B5EF4-FFF2-40B4-BE49-F238E27FC236}">
              <a16:creationId xmlns:a16="http://schemas.microsoft.com/office/drawing/2014/main" id="{B1CD7555-2D1D-4DDF-87B9-774213DB6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12</xdr:col>
      <xdr:colOff>581025</xdr:colOff>
      <xdr:row>23</xdr:row>
      <xdr:rowOff>0</xdr:rowOff>
    </xdr:to>
    <xdr:graphicFrame macro="">
      <xdr:nvGraphicFramePr>
        <xdr:cNvPr id="13819923" name="Chart 1">
          <a:extLst>
            <a:ext uri="{FF2B5EF4-FFF2-40B4-BE49-F238E27FC236}">
              <a16:creationId xmlns:a16="http://schemas.microsoft.com/office/drawing/2014/main" id="{13410FDF-64C9-4BEB-BD42-BD45FEDD8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37</xdr:row>
      <xdr:rowOff>19050</xdr:rowOff>
    </xdr:from>
    <xdr:to>
      <xdr:col>13</xdr:col>
      <xdr:colOff>704850</xdr:colOff>
      <xdr:row>61</xdr:row>
      <xdr:rowOff>152400</xdr:rowOff>
    </xdr:to>
    <xdr:graphicFrame macro="">
      <xdr:nvGraphicFramePr>
        <xdr:cNvPr id="13819924" name="Chart 2">
          <a:extLst>
            <a:ext uri="{FF2B5EF4-FFF2-40B4-BE49-F238E27FC236}">
              <a16:creationId xmlns:a16="http://schemas.microsoft.com/office/drawing/2014/main" id="{68B9831B-B344-40F7-B77C-BB99EA032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12</xdr:col>
      <xdr:colOff>600075</xdr:colOff>
      <xdr:row>23</xdr:row>
      <xdr:rowOff>0</xdr:rowOff>
    </xdr:to>
    <xdr:graphicFrame macro="">
      <xdr:nvGraphicFramePr>
        <xdr:cNvPr id="13822995" name="Chart 1">
          <a:extLst>
            <a:ext uri="{FF2B5EF4-FFF2-40B4-BE49-F238E27FC236}">
              <a16:creationId xmlns:a16="http://schemas.microsoft.com/office/drawing/2014/main" id="{9F49AF3E-0E22-436C-8925-4F2AFE5B0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38</xdr:row>
      <xdr:rowOff>19050</xdr:rowOff>
    </xdr:from>
    <xdr:to>
      <xdr:col>13</xdr:col>
      <xdr:colOff>457200</xdr:colOff>
      <xdr:row>62</xdr:row>
      <xdr:rowOff>152400</xdr:rowOff>
    </xdr:to>
    <xdr:graphicFrame macro="">
      <xdr:nvGraphicFramePr>
        <xdr:cNvPr id="13822996" name="Chart 2">
          <a:extLst>
            <a:ext uri="{FF2B5EF4-FFF2-40B4-BE49-F238E27FC236}">
              <a16:creationId xmlns:a16="http://schemas.microsoft.com/office/drawing/2014/main" id="{9E963BE1-01A0-4719-AB0D-AFA76CD1E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23</xdr:row>
      <xdr:rowOff>0</xdr:rowOff>
    </xdr:from>
    <xdr:to>
      <xdr:col>12</xdr:col>
      <xdr:colOff>590550</xdr:colOff>
      <xdr:row>23</xdr:row>
      <xdr:rowOff>0</xdr:rowOff>
    </xdr:to>
    <xdr:graphicFrame macro="">
      <xdr:nvGraphicFramePr>
        <xdr:cNvPr id="13826067" name="Chart 1">
          <a:extLst>
            <a:ext uri="{FF2B5EF4-FFF2-40B4-BE49-F238E27FC236}">
              <a16:creationId xmlns:a16="http://schemas.microsoft.com/office/drawing/2014/main" id="{1AB7CAD5-F9AC-449B-838C-AF3558290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41</xdr:row>
      <xdr:rowOff>0</xdr:rowOff>
    </xdr:from>
    <xdr:to>
      <xdr:col>13</xdr:col>
      <xdr:colOff>704850</xdr:colOff>
      <xdr:row>64</xdr:row>
      <xdr:rowOff>142875</xdr:rowOff>
    </xdr:to>
    <xdr:graphicFrame macro="">
      <xdr:nvGraphicFramePr>
        <xdr:cNvPr id="13826068" name="Chart 2">
          <a:extLst>
            <a:ext uri="{FF2B5EF4-FFF2-40B4-BE49-F238E27FC236}">
              <a16:creationId xmlns:a16="http://schemas.microsoft.com/office/drawing/2014/main" id="{60026D8D-6393-4E8E-BE28-B037075C9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23</xdr:row>
      <xdr:rowOff>0</xdr:rowOff>
    </xdr:from>
    <xdr:to>
      <xdr:col>7</xdr:col>
      <xdr:colOff>0</xdr:colOff>
      <xdr:row>23</xdr:row>
      <xdr:rowOff>0</xdr:rowOff>
    </xdr:to>
    <xdr:graphicFrame macro="">
      <xdr:nvGraphicFramePr>
        <xdr:cNvPr id="13829139" name="Chart 1">
          <a:extLst>
            <a:ext uri="{FF2B5EF4-FFF2-40B4-BE49-F238E27FC236}">
              <a16:creationId xmlns:a16="http://schemas.microsoft.com/office/drawing/2014/main" id="{ADFC8133-E558-4994-92A0-6AFF15DC8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19050</xdr:rowOff>
    </xdr:from>
    <xdr:to>
      <xdr:col>7</xdr:col>
      <xdr:colOff>733425</xdr:colOff>
      <xdr:row>52</xdr:row>
      <xdr:rowOff>0</xdr:rowOff>
    </xdr:to>
    <xdr:graphicFrame macro="">
      <xdr:nvGraphicFramePr>
        <xdr:cNvPr id="13829140" name="Chart 2">
          <a:extLst>
            <a:ext uri="{FF2B5EF4-FFF2-40B4-BE49-F238E27FC236}">
              <a16:creationId xmlns:a16="http://schemas.microsoft.com/office/drawing/2014/main" id="{064E253B-262F-45F2-A9B4-66C7D4B18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0.92551</cdr:x>
      <cdr:y>0</cdr:y>
    </cdr:from>
    <cdr:to>
      <cdr:x>0.92903</cdr:x>
      <cdr:y>1</cdr:y>
    </cdr:to>
    <cdr:sp macro="" textlink="">
      <cdr:nvSpPr>
        <cdr:cNvPr id="22529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74967" y="-78259"/>
          <a:ext cx="18531" cy="1565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bg-BG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0</xdr:rowOff>
    </xdr:from>
    <xdr:to>
      <xdr:col>7</xdr:col>
      <xdr:colOff>771525</xdr:colOff>
      <xdr:row>53</xdr:row>
      <xdr:rowOff>9525</xdr:rowOff>
    </xdr:to>
    <xdr:graphicFrame macro="">
      <xdr:nvGraphicFramePr>
        <xdr:cNvPr id="25098" name="Chart 1">
          <a:extLst>
            <a:ext uri="{FF2B5EF4-FFF2-40B4-BE49-F238E27FC236}">
              <a16:creationId xmlns:a16="http://schemas.microsoft.com/office/drawing/2014/main" id="{ECDF7E5E-82FD-4744-9B67-E9D5E08E6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7</xdr:col>
      <xdr:colOff>771525</xdr:colOff>
      <xdr:row>52</xdr:row>
      <xdr:rowOff>142875</xdr:rowOff>
    </xdr:to>
    <xdr:graphicFrame macro="">
      <xdr:nvGraphicFramePr>
        <xdr:cNvPr id="27147" name="Chart 1">
          <a:extLst>
            <a:ext uri="{FF2B5EF4-FFF2-40B4-BE49-F238E27FC236}">
              <a16:creationId xmlns:a16="http://schemas.microsoft.com/office/drawing/2014/main" id="{CCBAA13B-9FA0-425F-9EB6-6B0645269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spp2/BSSM98%2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spp2/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e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law"/>
      <sheetName val="IN_incomedist"/>
      <sheetName val="IN_prev&amp;i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"/>
      <sheetName val="OUT_ratios"/>
      <sheetName val="OUT_benefits"/>
      <sheetName val="OUT_NewPensionNumber"/>
      <sheetName val="OUT_NewPensionAverage"/>
      <sheetName val="OUT_Ex_Workers"/>
      <sheetName val="OUT_2ndPillarFund"/>
      <sheetName val="OUT_workers"/>
      <sheetName val="OUT_pop"/>
      <sheetName val="OUT_life"/>
      <sheetName val="IN_assumeCL"/>
      <sheetName val="In_assumeJOHN"/>
      <sheetName val="in_assume1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C25">
            <v>2000</v>
          </cell>
        </row>
        <row r="44">
          <cell r="B44">
            <v>2</v>
          </cell>
          <cell r="J44" t="b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5"/>
  <sheetViews>
    <sheetView zoomScaleNormal="100" workbookViewId="0">
      <selection activeCell="A15" sqref="A15"/>
    </sheetView>
  </sheetViews>
  <sheetFormatPr defaultRowHeight="12.75"/>
  <cols>
    <col min="1" max="1" width="11.7109375" style="337" customWidth="1"/>
    <col min="2" max="2" width="95.7109375" style="337" customWidth="1"/>
    <col min="3" max="16384" width="9.140625" style="337"/>
  </cols>
  <sheetData>
    <row r="1" spans="1:2" ht="61.5" customHeight="1">
      <c r="A1" s="351" t="s">
        <v>218</v>
      </c>
      <c r="B1" s="351"/>
    </row>
    <row r="2" spans="1:2" ht="15" customHeight="1">
      <c r="A2" s="338"/>
      <c r="B2" s="338"/>
    </row>
    <row r="3" spans="1:2" ht="15" customHeight="1">
      <c r="A3" s="338"/>
      <c r="B3" s="338"/>
    </row>
    <row r="4" spans="1:2" ht="15" customHeight="1">
      <c r="A4" s="339" t="s">
        <v>511</v>
      </c>
      <c r="B4" s="340" t="s">
        <v>512</v>
      </c>
    </row>
    <row r="5" spans="1:2" ht="30" customHeight="1">
      <c r="A5" s="348" t="s">
        <v>513</v>
      </c>
      <c r="B5" s="341" t="s">
        <v>514</v>
      </c>
    </row>
    <row r="6" spans="1:2" ht="15" customHeight="1">
      <c r="A6" s="348" t="s">
        <v>515</v>
      </c>
      <c r="B6" s="342" t="s">
        <v>525</v>
      </c>
    </row>
    <row r="7" spans="1:2" ht="15" customHeight="1">
      <c r="A7" s="348" t="s">
        <v>516</v>
      </c>
      <c r="B7" s="342" t="s">
        <v>526</v>
      </c>
    </row>
    <row r="8" spans="1:2" ht="30" customHeight="1">
      <c r="A8" s="348" t="s">
        <v>517</v>
      </c>
      <c r="B8" s="341" t="s">
        <v>527</v>
      </c>
    </row>
    <row r="9" spans="1:2" ht="45" customHeight="1">
      <c r="A9" s="348" t="s">
        <v>518</v>
      </c>
      <c r="B9" s="341" t="s">
        <v>528</v>
      </c>
    </row>
    <row r="10" spans="1:2" ht="30" customHeight="1">
      <c r="A10" s="348" t="s">
        <v>519</v>
      </c>
      <c r="B10" s="341" t="s">
        <v>529</v>
      </c>
    </row>
    <row r="11" spans="1:2" ht="45" customHeight="1">
      <c r="A11" s="348" t="s">
        <v>520</v>
      </c>
      <c r="B11" s="341" t="s">
        <v>530</v>
      </c>
    </row>
    <row r="12" spans="1:2" ht="30" customHeight="1">
      <c r="A12" s="348" t="s">
        <v>521</v>
      </c>
      <c r="B12" s="341" t="s">
        <v>531</v>
      </c>
    </row>
    <row r="13" spans="1:2" ht="30" customHeight="1">
      <c r="A13" s="348" t="s">
        <v>522</v>
      </c>
      <c r="B13" s="341" t="s">
        <v>532</v>
      </c>
    </row>
    <row r="14" spans="1:2" ht="45" customHeight="1">
      <c r="A14" s="348" t="s">
        <v>523</v>
      </c>
      <c r="B14" s="341" t="s">
        <v>533</v>
      </c>
    </row>
    <row r="15" spans="1:2" ht="45" customHeight="1">
      <c r="A15" s="348" t="s">
        <v>524</v>
      </c>
      <c r="B15" s="341" t="s">
        <v>534</v>
      </c>
    </row>
  </sheetData>
  <mergeCells count="1">
    <mergeCell ref="A1:B1"/>
  </mergeCells>
  <phoneticPr fontId="0" type="noConversion"/>
  <hyperlinks>
    <hyperlink ref="A5" location="'4.1'!A1" display="4.1." xr:uid="{779F740B-91ED-4766-B9BD-E7F01A811EEF}"/>
    <hyperlink ref="A6" location="'4.2'!A1" display="4.2." xr:uid="{1756DBB9-BCDC-437E-B924-121BF41AB25D}"/>
    <hyperlink ref="A7" location="'4.3'!A1" display="4.3." xr:uid="{09013D32-0DC2-422F-9858-66659C0B98B1}"/>
    <hyperlink ref="A8" location="'4.4'!A1" display="4.4." xr:uid="{E2EEB0DB-A6F1-4E23-98F1-9942316956D3}"/>
    <hyperlink ref="A9" location="'4.5'!A1" display="4.5." xr:uid="{0B342BB0-58DB-4172-B8EB-E87E42D45943}"/>
    <hyperlink ref="A10" location="'4.6'!A1" display="4.6." xr:uid="{C0B146BB-4173-4E6F-914F-204149A94808}"/>
    <hyperlink ref="A11" location="' 4.7'!A1" display="4.7." xr:uid="{D18DB8FE-068A-4FB4-B64F-A67066B54C68}"/>
    <hyperlink ref="A12" location="'4.8'!A1" display="4.8." xr:uid="{E9929B93-7231-435D-8D26-E925208A4D97}"/>
    <hyperlink ref="A13" location="'4.9'!A1" display="4.9." xr:uid="{CE9BC4A4-B7CF-4D1E-AF52-068D07C13C33}"/>
    <hyperlink ref="A14" location="'4.10'!A1" display="4.10." xr:uid="{1C38D0B6-FD0B-4182-B708-2B6273134599}"/>
    <hyperlink ref="A15" location="'4.11'!A1" display="4.11." xr:uid="{CA4C109B-BF5A-4B5C-8EC9-DB90B698FAA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88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5"/>
  <dimension ref="A1:I183"/>
  <sheetViews>
    <sheetView zoomScaleNormal="100" workbookViewId="0"/>
  </sheetViews>
  <sheetFormatPr defaultRowHeight="12.75"/>
  <cols>
    <col min="1" max="1" width="22.7109375" style="220" customWidth="1"/>
    <col min="2" max="2" width="9.7109375" style="220" customWidth="1"/>
    <col min="3" max="3" width="14.5703125" style="220" customWidth="1"/>
    <col min="4" max="4" width="9.7109375" style="220" customWidth="1"/>
    <col min="5" max="5" width="14.5703125" style="220" customWidth="1"/>
    <col min="6" max="6" width="9.7109375" style="220" customWidth="1"/>
    <col min="7" max="7" width="14.5703125" style="98" customWidth="1"/>
    <col min="8" max="8" width="9.7109375" style="98" customWidth="1"/>
    <col min="9" max="9" width="14.5703125" style="98" customWidth="1"/>
    <col min="10" max="10" width="9.28515625" style="98" customWidth="1"/>
    <col min="11" max="11" width="10.140625" style="98" customWidth="1"/>
    <col min="12" max="12" width="9.5703125" style="98" customWidth="1"/>
    <col min="13" max="13" width="9.85546875" style="98" customWidth="1"/>
    <col min="14" max="16384" width="9.140625" style="98"/>
  </cols>
  <sheetData>
    <row r="1" spans="1:6" ht="15" customHeight="1">
      <c r="A1" s="349" t="s">
        <v>544</v>
      </c>
    </row>
    <row r="2" spans="1:6" ht="30" customHeight="1">
      <c r="A2" s="361" t="s">
        <v>399</v>
      </c>
      <c r="B2" s="361"/>
      <c r="C2" s="361"/>
      <c r="D2" s="361"/>
      <c r="E2" s="361"/>
      <c r="F2" s="361"/>
    </row>
    <row r="3" spans="1:6" ht="15" customHeight="1">
      <c r="A3" s="207"/>
      <c r="B3" s="207"/>
      <c r="C3" s="207"/>
      <c r="D3" s="207"/>
      <c r="E3" s="207"/>
      <c r="F3" s="207"/>
    </row>
    <row r="4" spans="1:6" ht="15" customHeight="1">
      <c r="A4" s="208"/>
      <c r="B4" s="208"/>
      <c r="C4" s="208"/>
      <c r="D4" s="208"/>
      <c r="E4" s="208"/>
      <c r="F4" s="208"/>
    </row>
    <row r="5" spans="1:6" ht="15" customHeight="1">
      <c r="A5" s="353" t="s">
        <v>1</v>
      </c>
      <c r="B5" s="364" t="s">
        <v>197</v>
      </c>
      <c r="C5" s="364"/>
      <c r="D5" s="364"/>
      <c r="E5" s="364"/>
      <c r="F5" s="364"/>
    </row>
    <row r="6" spans="1:6" ht="30" customHeight="1">
      <c r="A6" s="354"/>
      <c r="B6" s="271" t="s">
        <v>195</v>
      </c>
      <c r="C6" s="271" t="s">
        <v>2</v>
      </c>
      <c r="D6" s="271" t="s">
        <v>3</v>
      </c>
      <c r="E6" s="271" t="s">
        <v>4</v>
      </c>
      <c r="F6" s="271" t="s">
        <v>5</v>
      </c>
    </row>
    <row r="7" spans="1:6" ht="15" customHeight="1">
      <c r="A7" s="272">
        <v>1948</v>
      </c>
      <c r="B7" s="210">
        <v>10110</v>
      </c>
      <c r="C7" s="211"/>
      <c r="D7" s="211"/>
      <c r="E7" s="211"/>
      <c r="F7" s="211"/>
    </row>
    <row r="8" spans="1:6" ht="15" customHeight="1">
      <c r="A8" s="272">
        <v>1949</v>
      </c>
      <c r="B8" s="210">
        <v>10585</v>
      </c>
      <c r="C8" s="211"/>
      <c r="D8" s="211"/>
      <c r="E8" s="211"/>
      <c r="F8" s="211"/>
    </row>
    <row r="9" spans="1:6" ht="15" customHeight="1">
      <c r="A9" s="272">
        <v>1950</v>
      </c>
      <c r="B9" s="210">
        <v>11396</v>
      </c>
      <c r="C9" s="211"/>
      <c r="D9" s="211"/>
      <c r="E9" s="211"/>
      <c r="F9" s="211"/>
    </row>
    <row r="10" spans="1:6" ht="15" customHeight="1">
      <c r="A10" s="272">
        <v>1951</v>
      </c>
      <c r="B10" s="210">
        <v>12327</v>
      </c>
      <c r="C10" s="211"/>
      <c r="D10" s="211"/>
      <c r="E10" s="211"/>
      <c r="F10" s="211"/>
    </row>
    <row r="11" spans="1:6" ht="15" customHeight="1">
      <c r="A11" s="272">
        <v>1952</v>
      </c>
      <c r="B11" s="212">
        <v>539</v>
      </c>
      <c r="C11" s="211"/>
      <c r="D11" s="211"/>
      <c r="E11" s="211"/>
      <c r="F11" s="211"/>
    </row>
    <row r="12" spans="1:6" ht="15" customHeight="1">
      <c r="A12" s="272">
        <v>1953</v>
      </c>
      <c r="B12" s="212">
        <v>579</v>
      </c>
      <c r="C12" s="211"/>
      <c r="D12" s="211"/>
      <c r="E12" s="211"/>
      <c r="F12" s="211"/>
    </row>
    <row r="13" spans="1:6" ht="15" customHeight="1">
      <c r="A13" s="272">
        <v>1954</v>
      </c>
      <c r="B13" s="212">
        <v>612</v>
      </c>
      <c r="C13" s="211"/>
      <c r="D13" s="211"/>
      <c r="E13" s="211"/>
      <c r="F13" s="211"/>
    </row>
    <row r="14" spans="1:6" ht="15" customHeight="1">
      <c r="A14" s="272">
        <v>1955</v>
      </c>
      <c r="B14" s="212">
        <v>628</v>
      </c>
      <c r="C14" s="211"/>
      <c r="D14" s="211"/>
      <c r="E14" s="211"/>
      <c r="F14" s="211"/>
    </row>
    <row r="15" spans="1:6" ht="15" customHeight="1">
      <c r="A15" s="272">
        <v>1956</v>
      </c>
      <c r="B15" s="212">
        <v>648</v>
      </c>
      <c r="C15" s="211"/>
      <c r="D15" s="211"/>
      <c r="E15" s="211"/>
      <c r="F15" s="211"/>
    </row>
    <row r="16" spans="1:6" ht="15" customHeight="1">
      <c r="A16" s="272">
        <v>1957</v>
      </c>
      <c r="B16" s="212">
        <v>679</v>
      </c>
      <c r="C16" s="211"/>
      <c r="D16" s="211"/>
      <c r="E16" s="211"/>
      <c r="F16" s="211"/>
    </row>
    <row r="17" spans="1:6" ht="15" customHeight="1">
      <c r="A17" s="272">
        <v>1958</v>
      </c>
      <c r="B17" s="212">
        <v>696</v>
      </c>
      <c r="C17" s="211"/>
      <c r="D17" s="211"/>
      <c r="E17" s="211"/>
      <c r="F17" s="211"/>
    </row>
    <row r="18" spans="1:6" ht="15" customHeight="1">
      <c r="A18" s="272">
        <v>1959</v>
      </c>
      <c r="B18" s="212">
        <v>720</v>
      </c>
      <c r="C18" s="211"/>
      <c r="D18" s="211"/>
      <c r="E18" s="211"/>
      <c r="F18" s="211"/>
    </row>
    <row r="19" spans="1:6" ht="15" customHeight="1">
      <c r="A19" s="272">
        <v>1960</v>
      </c>
      <c r="B19" s="212">
        <v>782</v>
      </c>
      <c r="C19" s="211"/>
      <c r="D19" s="211"/>
      <c r="E19" s="211"/>
      <c r="F19" s="211"/>
    </row>
    <row r="20" spans="1:6" ht="15" customHeight="1">
      <c r="A20" s="272">
        <v>1961</v>
      </c>
      <c r="B20" s="212">
        <v>828</v>
      </c>
      <c r="C20" s="211"/>
      <c r="D20" s="211"/>
      <c r="E20" s="211"/>
      <c r="F20" s="211"/>
    </row>
    <row r="21" spans="1:6" ht="15" customHeight="1">
      <c r="A21" s="272">
        <v>1962</v>
      </c>
      <c r="B21" s="213">
        <v>85</v>
      </c>
      <c r="C21" s="211"/>
      <c r="D21" s="211"/>
      <c r="E21" s="211"/>
      <c r="F21" s="211"/>
    </row>
    <row r="22" spans="1:6" ht="15" customHeight="1">
      <c r="A22" s="272">
        <v>1963</v>
      </c>
      <c r="B22" s="213">
        <v>87.58</v>
      </c>
      <c r="C22" s="211"/>
      <c r="D22" s="211"/>
      <c r="E22" s="211"/>
      <c r="F22" s="211"/>
    </row>
    <row r="23" spans="1:6" ht="15" customHeight="1">
      <c r="A23" s="272">
        <v>1964</v>
      </c>
      <c r="B23" s="213">
        <v>89.67</v>
      </c>
      <c r="C23" s="211"/>
      <c r="D23" s="211"/>
      <c r="E23" s="211"/>
      <c r="F23" s="211"/>
    </row>
    <row r="24" spans="1:6" ht="15" customHeight="1">
      <c r="A24" s="272">
        <v>1965</v>
      </c>
      <c r="B24" s="213">
        <v>92.42</v>
      </c>
      <c r="C24" s="211"/>
      <c r="D24" s="211"/>
      <c r="E24" s="211"/>
      <c r="F24" s="211"/>
    </row>
    <row r="25" spans="1:6" ht="15" customHeight="1">
      <c r="A25" s="272">
        <v>1966</v>
      </c>
      <c r="B25" s="213">
        <v>96.42</v>
      </c>
      <c r="C25" s="211"/>
      <c r="D25" s="211"/>
      <c r="E25" s="211"/>
      <c r="F25" s="211"/>
    </row>
    <row r="26" spans="1:6" ht="15" customHeight="1">
      <c r="A26" s="272">
        <v>1967</v>
      </c>
      <c r="B26" s="213">
        <v>107</v>
      </c>
      <c r="C26" s="211"/>
      <c r="D26" s="211"/>
      <c r="E26" s="211"/>
      <c r="F26" s="211"/>
    </row>
    <row r="27" spans="1:6" ht="15" customHeight="1">
      <c r="A27" s="272">
        <v>1968</v>
      </c>
      <c r="B27" s="213">
        <v>113.83</v>
      </c>
      <c r="C27" s="211"/>
      <c r="D27" s="211"/>
      <c r="E27" s="211"/>
      <c r="F27" s="211"/>
    </row>
    <row r="28" spans="1:6" ht="15" customHeight="1">
      <c r="A28" s="272">
        <v>1969</v>
      </c>
      <c r="B28" s="213">
        <v>117.17</v>
      </c>
      <c r="C28" s="211"/>
      <c r="D28" s="211"/>
      <c r="E28" s="211"/>
      <c r="F28" s="211"/>
    </row>
    <row r="29" spans="1:6" ht="15" customHeight="1">
      <c r="A29" s="272">
        <v>1970</v>
      </c>
      <c r="B29" s="213">
        <v>123.83</v>
      </c>
      <c r="C29" s="211"/>
      <c r="D29" s="211"/>
      <c r="E29" s="211"/>
      <c r="F29" s="211"/>
    </row>
    <row r="30" spans="1:6" ht="15" customHeight="1">
      <c r="A30" s="272">
        <v>1971</v>
      </c>
      <c r="B30" s="213">
        <v>126.5</v>
      </c>
      <c r="C30" s="211"/>
      <c r="D30" s="211"/>
      <c r="E30" s="211"/>
      <c r="F30" s="211"/>
    </row>
    <row r="31" spans="1:6" ht="15" customHeight="1">
      <c r="A31" s="272">
        <v>1972</v>
      </c>
      <c r="B31" s="213">
        <v>130.91999999999999</v>
      </c>
      <c r="C31" s="211"/>
      <c r="D31" s="211"/>
      <c r="E31" s="211"/>
      <c r="F31" s="211"/>
    </row>
    <row r="32" spans="1:6" ht="15" customHeight="1">
      <c r="A32" s="272">
        <v>1973</v>
      </c>
      <c r="B32" s="213">
        <v>139.16999999999999</v>
      </c>
      <c r="C32" s="211"/>
      <c r="D32" s="211"/>
      <c r="E32" s="211"/>
      <c r="F32" s="211"/>
    </row>
    <row r="33" spans="1:6" ht="15" customHeight="1">
      <c r="A33" s="272">
        <v>1974</v>
      </c>
      <c r="B33" s="213">
        <v>142</v>
      </c>
      <c r="C33" s="211"/>
      <c r="D33" s="211"/>
      <c r="E33" s="211"/>
      <c r="F33" s="211"/>
    </row>
    <row r="34" spans="1:6" ht="15" customHeight="1">
      <c r="A34" s="272">
        <v>1975</v>
      </c>
      <c r="B34" s="213">
        <v>146.41999999999999</v>
      </c>
      <c r="C34" s="211"/>
      <c r="D34" s="211"/>
      <c r="E34" s="211"/>
      <c r="F34" s="211"/>
    </row>
    <row r="35" spans="1:6" ht="15" customHeight="1">
      <c r="A35" s="272">
        <v>1976</v>
      </c>
      <c r="B35" s="213">
        <v>148.08000000000001</v>
      </c>
      <c r="C35" s="211"/>
      <c r="D35" s="211"/>
      <c r="E35" s="211"/>
      <c r="F35" s="211"/>
    </row>
    <row r="36" spans="1:6" ht="15" customHeight="1">
      <c r="A36" s="272">
        <v>1977</v>
      </c>
      <c r="B36" s="213">
        <v>151.41999999999999</v>
      </c>
      <c r="C36" s="211"/>
      <c r="D36" s="211"/>
      <c r="E36" s="211"/>
      <c r="F36" s="211"/>
    </row>
    <row r="37" spans="1:6" ht="15" customHeight="1">
      <c r="A37" s="272">
        <v>1978</v>
      </c>
      <c r="B37" s="213">
        <v>157.25</v>
      </c>
      <c r="C37" s="211">
        <v>137.66999999999999</v>
      </c>
      <c r="D37" s="211">
        <v>148.33000000000001</v>
      </c>
      <c r="E37" s="211">
        <v>153.66999999999999</v>
      </c>
      <c r="F37" s="211">
        <v>188.33</v>
      </c>
    </row>
    <row r="38" spans="1:6" ht="15" customHeight="1">
      <c r="A38" s="272">
        <v>1979</v>
      </c>
      <c r="B38" s="213">
        <v>164.92</v>
      </c>
      <c r="C38" s="211">
        <v>143.66999999999999</v>
      </c>
      <c r="D38" s="211">
        <v>152.66999999999999</v>
      </c>
      <c r="E38" s="211">
        <v>158.66999999999999</v>
      </c>
      <c r="F38" s="211">
        <v>202.67</v>
      </c>
    </row>
    <row r="39" spans="1:6" ht="15" customHeight="1">
      <c r="A39" s="272">
        <v>1980</v>
      </c>
      <c r="B39" s="213">
        <v>182.5</v>
      </c>
      <c r="C39" s="211">
        <v>164.67</v>
      </c>
      <c r="D39" s="211">
        <v>173.67</v>
      </c>
      <c r="E39" s="211">
        <v>179.33</v>
      </c>
      <c r="F39" s="213">
        <v>211</v>
      </c>
    </row>
    <row r="40" spans="1:6" ht="15" customHeight="1">
      <c r="A40" s="272">
        <v>1981</v>
      </c>
      <c r="B40" s="213">
        <v>191.58</v>
      </c>
      <c r="C40" s="211">
        <v>171.33</v>
      </c>
      <c r="D40" s="211">
        <v>182.33</v>
      </c>
      <c r="E40" s="211">
        <v>188.33</v>
      </c>
      <c r="F40" s="211">
        <v>221.67</v>
      </c>
    </row>
    <row r="41" spans="1:6" ht="15" customHeight="1">
      <c r="A41" s="272">
        <v>1982</v>
      </c>
      <c r="B41" s="211">
        <v>196.92</v>
      </c>
      <c r="C41" s="211">
        <v>180.67</v>
      </c>
      <c r="D41" s="213">
        <v>181</v>
      </c>
      <c r="E41" s="211">
        <v>192.33</v>
      </c>
      <c r="F41" s="211">
        <v>233.67</v>
      </c>
    </row>
    <row r="42" spans="1:6" ht="15" customHeight="1">
      <c r="A42" s="272">
        <v>1983</v>
      </c>
      <c r="B42" s="211">
        <v>199.42</v>
      </c>
      <c r="C42" s="211">
        <v>184.33</v>
      </c>
      <c r="D42" s="211">
        <v>191.33</v>
      </c>
      <c r="E42" s="213">
        <v>194</v>
      </c>
      <c r="F42" s="213">
        <v>227</v>
      </c>
    </row>
    <row r="43" spans="1:6" ht="15" customHeight="1">
      <c r="A43" s="272">
        <v>1984</v>
      </c>
      <c r="B43" s="211">
        <v>207.33</v>
      </c>
      <c r="C43" s="211">
        <v>187.67</v>
      </c>
      <c r="D43" s="211">
        <v>194.67</v>
      </c>
      <c r="E43" s="213">
        <v>202</v>
      </c>
      <c r="F43" s="211">
        <v>243.33</v>
      </c>
    </row>
    <row r="44" spans="1:6" ht="15" customHeight="1">
      <c r="A44" s="272">
        <v>1985</v>
      </c>
      <c r="B44" s="211">
        <v>213.67</v>
      </c>
      <c r="C44" s="211">
        <v>190.33</v>
      </c>
      <c r="D44" s="213">
        <v>205</v>
      </c>
      <c r="E44" s="211">
        <v>210.33</v>
      </c>
      <c r="F44" s="211">
        <v>247.67</v>
      </c>
    </row>
    <row r="45" spans="1:6" ht="15" customHeight="1">
      <c r="A45" s="272">
        <v>1986</v>
      </c>
      <c r="B45" s="211">
        <v>224.75</v>
      </c>
      <c r="C45" s="211">
        <v>202.67</v>
      </c>
      <c r="D45" s="211">
        <v>213.67</v>
      </c>
      <c r="E45" s="213">
        <v>220</v>
      </c>
      <c r="F45" s="213">
        <v>261</v>
      </c>
    </row>
    <row r="46" spans="1:6" ht="15" customHeight="1">
      <c r="A46" s="272">
        <v>1987</v>
      </c>
      <c r="B46" s="211">
        <v>234.33</v>
      </c>
      <c r="C46" s="211">
        <v>209.33</v>
      </c>
      <c r="D46" s="211">
        <v>219.33</v>
      </c>
      <c r="E46" s="211">
        <v>224.67</v>
      </c>
      <c r="F46" s="211">
        <v>280.67</v>
      </c>
    </row>
    <row r="47" spans="1:6" ht="15" customHeight="1">
      <c r="A47" s="272">
        <v>1988</v>
      </c>
      <c r="B47" s="211">
        <v>252.08</v>
      </c>
      <c r="C47" s="211">
        <v>220.67</v>
      </c>
      <c r="D47" s="211">
        <v>229.33</v>
      </c>
      <c r="E47" s="211">
        <v>239.33</v>
      </c>
      <c r="F47" s="211">
        <v>316.67</v>
      </c>
    </row>
    <row r="48" spans="1:6" ht="15" customHeight="1">
      <c r="A48" s="272">
        <v>1989</v>
      </c>
      <c r="B48" s="211">
        <v>274.33</v>
      </c>
      <c r="C48" s="211">
        <v>231.67</v>
      </c>
      <c r="D48" s="211">
        <v>243.67</v>
      </c>
      <c r="E48" s="213">
        <v>267</v>
      </c>
      <c r="F48" s="211">
        <v>351.33</v>
      </c>
    </row>
    <row r="49" spans="1:9" ht="15" customHeight="1">
      <c r="A49" s="272">
        <v>1990</v>
      </c>
      <c r="B49" s="211">
        <v>377.75</v>
      </c>
      <c r="C49" s="211">
        <v>287.67</v>
      </c>
      <c r="D49" s="213">
        <v>323</v>
      </c>
      <c r="E49" s="211">
        <v>355.67</v>
      </c>
      <c r="F49" s="213">
        <v>545</v>
      </c>
    </row>
    <row r="50" spans="1:9" ht="15" customHeight="1">
      <c r="A50" s="272">
        <v>1991</v>
      </c>
      <c r="B50" s="214">
        <v>1011.75</v>
      </c>
      <c r="C50" s="214">
        <v>513.33000000000004</v>
      </c>
      <c r="D50" s="214">
        <v>766.67</v>
      </c>
      <c r="E50" s="214">
        <v>1006</v>
      </c>
      <c r="F50" s="214">
        <v>1857.33</v>
      </c>
    </row>
    <row r="51" spans="1:9" ht="15" customHeight="1">
      <c r="A51" s="272">
        <v>1992</v>
      </c>
      <c r="B51" s="214">
        <v>2047.33</v>
      </c>
      <c r="C51" s="214">
        <v>1554</v>
      </c>
      <c r="D51" s="214">
        <v>1818</v>
      </c>
      <c r="E51" s="214">
        <v>2140.33</v>
      </c>
      <c r="F51" s="214">
        <v>2663</v>
      </c>
    </row>
    <row r="52" spans="1:9" ht="15" customHeight="1">
      <c r="A52" s="272">
        <v>1993</v>
      </c>
      <c r="B52" s="214">
        <v>3231.33</v>
      </c>
      <c r="C52" s="214">
        <v>2465.33</v>
      </c>
      <c r="D52" s="214">
        <v>2966</v>
      </c>
      <c r="E52" s="214">
        <v>3309</v>
      </c>
      <c r="F52" s="214">
        <v>3903</v>
      </c>
    </row>
    <row r="53" spans="1:9" ht="15" customHeight="1">
      <c r="A53" s="272">
        <v>1994</v>
      </c>
      <c r="B53" s="214">
        <v>4960.42</v>
      </c>
      <c r="C53" s="214">
        <v>3822</v>
      </c>
      <c r="D53" s="214">
        <v>4432</v>
      </c>
      <c r="E53" s="214">
        <v>4903.33</v>
      </c>
      <c r="F53" s="214">
        <v>6062</v>
      </c>
    </row>
    <row r="54" spans="1:9" ht="15" customHeight="1">
      <c r="A54" s="272">
        <v>1995</v>
      </c>
      <c r="B54" s="214">
        <v>7597.17</v>
      </c>
      <c r="C54" s="214">
        <v>6178</v>
      </c>
      <c r="D54" s="214">
        <v>7135</v>
      </c>
      <c r="E54" s="214">
        <v>7716.67</v>
      </c>
      <c r="F54" s="214">
        <v>8611.67</v>
      </c>
    </row>
    <row r="55" spans="1:9" ht="15" customHeight="1">
      <c r="A55" s="273">
        <v>1996</v>
      </c>
      <c r="B55" s="216">
        <v>13269</v>
      </c>
      <c r="C55" s="216">
        <v>8477.67</v>
      </c>
      <c r="D55" s="216">
        <v>10404</v>
      </c>
      <c r="E55" s="216">
        <v>13880</v>
      </c>
      <c r="F55" s="216">
        <v>20515</v>
      </c>
    </row>
    <row r="56" spans="1:9" ht="15" customHeight="1">
      <c r="A56" s="217"/>
      <c r="B56" s="218"/>
      <c r="C56" s="208"/>
      <c r="D56" s="218"/>
      <c r="E56" s="218"/>
      <c r="F56" s="218"/>
    </row>
    <row r="57" spans="1:9" ht="15" customHeight="1">
      <c r="A57" s="217"/>
      <c r="B57" s="218"/>
      <c r="C57" s="208"/>
      <c r="D57" s="218"/>
      <c r="E57" s="218"/>
      <c r="F57" s="218"/>
    </row>
    <row r="58" spans="1:9" ht="15" customHeight="1">
      <c r="A58" s="217"/>
      <c r="B58" s="218"/>
      <c r="C58" s="208"/>
      <c r="D58" s="218"/>
      <c r="E58" s="218"/>
      <c r="F58" s="218"/>
    </row>
    <row r="59" spans="1:9" ht="15" customHeight="1">
      <c r="A59" s="217"/>
      <c r="B59" s="218"/>
      <c r="C59" s="208"/>
      <c r="D59" s="218"/>
      <c r="E59" s="218"/>
      <c r="F59" s="218"/>
    </row>
    <row r="60" spans="1:9" ht="15" customHeight="1">
      <c r="A60" s="217"/>
      <c r="B60" s="218"/>
      <c r="C60" s="208"/>
      <c r="D60" s="218"/>
      <c r="E60" s="218"/>
      <c r="F60" s="218"/>
    </row>
    <row r="61" spans="1:9" ht="15" customHeight="1">
      <c r="A61" s="217"/>
      <c r="B61" s="218"/>
      <c r="C61" s="208"/>
      <c r="D61" s="218"/>
      <c r="E61" s="218"/>
      <c r="F61" s="218"/>
    </row>
    <row r="62" spans="1:9" ht="15" customHeight="1">
      <c r="A62" s="217"/>
      <c r="B62" s="218"/>
      <c r="C62" s="208"/>
      <c r="D62" s="218"/>
      <c r="E62" s="218"/>
      <c r="F62" s="218"/>
    </row>
    <row r="63" spans="1:9" ht="15" customHeight="1">
      <c r="A63" s="217"/>
      <c r="B63" s="218"/>
      <c r="C63" s="208"/>
      <c r="D63" s="218"/>
      <c r="E63" s="218"/>
      <c r="F63" s="218"/>
    </row>
    <row r="64" spans="1:9" ht="30.75" customHeight="1">
      <c r="A64" s="361" t="s">
        <v>399</v>
      </c>
      <c r="B64" s="361"/>
      <c r="C64" s="361"/>
      <c r="D64" s="361"/>
      <c r="E64" s="361"/>
      <c r="F64" s="361"/>
      <c r="G64" s="361"/>
      <c r="H64" s="361"/>
      <c r="I64" s="361"/>
    </row>
    <row r="65" spans="1:9" ht="15" customHeight="1">
      <c r="A65" s="219"/>
      <c r="B65" s="219"/>
      <c r="C65" s="219"/>
      <c r="D65" s="219"/>
      <c r="E65" s="219"/>
      <c r="F65" s="219"/>
      <c r="G65" s="219"/>
      <c r="H65" s="219"/>
      <c r="I65" s="219"/>
    </row>
    <row r="66" spans="1:9" ht="15" customHeight="1">
      <c r="B66" s="98"/>
      <c r="C66" s="98"/>
      <c r="D66" s="98"/>
      <c r="E66" s="98"/>
      <c r="F66" s="98"/>
    </row>
    <row r="67" spans="1:9" ht="15" customHeight="1">
      <c r="A67" s="353" t="s">
        <v>196</v>
      </c>
      <c r="B67" s="363" t="s">
        <v>0</v>
      </c>
      <c r="C67" s="363"/>
      <c r="D67" s="362" t="s">
        <v>18</v>
      </c>
      <c r="E67" s="362"/>
      <c r="F67" s="362" t="s">
        <v>19</v>
      </c>
      <c r="G67" s="362"/>
      <c r="H67" s="362" t="s">
        <v>20</v>
      </c>
      <c r="I67" s="362"/>
    </row>
    <row r="68" spans="1:9" ht="75" customHeight="1">
      <c r="A68" s="357"/>
      <c r="B68" s="274" t="s">
        <v>197</v>
      </c>
      <c r="C68" s="275" t="s">
        <v>400</v>
      </c>
      <c r="D68" s="274" t="s">
        <v>197</v>
      </c>
      <c r="E68" s="275" t="s">
        <v>400</v>
      </c>
      <c r="F68" s="274" t="s">
        <v>197</v>
      </c>
      <c r="G68" s="275" t="s">
        <v>400</v>
      </c>
      <c r="H68" s="274" t="s">
        <v>197</v>
      </c>
      <c r="I68" s="275" t="s">
        <v>400</v>
      </c>
    </row>
    <row r="69" spans="1:9" ht="15" customHeight="1">
      <c r="A69" s="276" t="s">
        <v>6</v>
      </c>
      <c r="B69" s="221">
        <v>30322</v>
      </c>
      <c r="C69" s="221">
        <v>27782</v>
      </c>
      <c r="D69" s="221">
        <v>159480</v>
      </c>
      <c r="E69" s="221">
        <v>152017</v>
      </c>
      <c r="F69" s="221">
        <v>183368</v>
      </c>
      <c r="G69" s="221">
        <v>177303</v>
      </c>
      <c r="H69" s="222">
        <v>199</v>
      </c>
      <c r="I69" s="223">
        <v>192.1</v>
      </c>
    </row>
    <row r="70" spans="1:9" ht="15" customHeight="1">
      <c r="A70" s="277" t="s">
        <v>7</v>
      </c>
      <c r="B70" s="210">
        <v>55909</v>
      </c>
      <c r="C70" s="210">
        <v>52713</v>
      </c>
      <c r="D70" s="210">
        <v>160333</v>
      </c>
      <c r="E70" s="210">
        <v>150119</v>
      </c>
      <c r="F70" s="210">
        <v>182758</v>
      </c>
      <c r="G70" s="210">
        <v>175802</v>
      </c>
      <c r="H70" s="211">
        <v>203</v>
      </c>
      <c r="I70" s="211">
        <v>195.53</v>
      </c>
    </row>
    <row r="71" spans="1:9" ht="15" customHeight="1">
      <c r="A71" s="277" t="s">
        <v>8</v>
      </c>
      <c r="B71" s="210">
        <v>101617</v>
      </c>
      <c r="C71" s="210">
        <v>80121</v>
      </c>
      <c r="D71" s="210">
        <v>171930</v>
      </c>
      <c r="E71" s="210">
        <v>157686</v>
      </c>
      <c r="F71" s="210">
        <v>193111</v>
      </c>
      <c r="G71" s="210">
        <v>176152</v>
      </c>
      <c r="H71" s="211">
        <v>217</v>
      </c>
      <c r="I71" s="211">
        <v>209.46</v>
      </c>
    </row>
    <row r="72" spans="1:9" ht="15" customHeight="1">
      <c r="A72" s="277" t="s">
        <v>9</v>
      </c>
      <c r="B72" s="210">
        <v>117995</v>
      </c>
      <c r="C72" s="210">
        <v>101144</v>
      </c>
      <c r="D72" s="210">
        <v>175095</v>
      </c>
      <c r="E72" s="210">
        <v>162211</v>
      </c>
      <c r="F72" s="210">
        <v>192412</v>
      </c>
      <c r="G72" s="210">
        <v>174496</v>
      </c>
      <c r="H72" s="211">
        <v>218</v>
      </c>
      <c r="I72" s="211">
        <v>208.52</v>
      </c>
    </row>
    <row r="73" spans="1:9" ht="15" customHeight="1">
      <c r="A73" s="277" t="s">
        <v>10</v>
      </c>
      <c r="B73" s="210">
        <v>137301</v>
      </c>
      <c r="C73" s="210">
        <v>119402</v>
      </c>
      <c r="D73" s="224">
        <v>174865</v>
      </c>
      <c r="E73" s="210">
        <v>160687</v>
      </c>
      <c r="F73" s="210">
        <v>201197</v>
      </c>
      <c r="G73" s="210">
        <v>178629</v>
      </c>
      <c r="H73" s="211">
        <v>225</v>
      </c>
      <c r="I73" s="211">
        <v>215.74</v>
      </c>
    </row>
    <row r="74" spans="1:9" ht="15" customHeight="1">
      <c r="A74" s="277" t="s">
        <v>11</v>
      </c>
      <c r="B74" s="210">
        <v>152230</v>
      </c>
      <c r="C74" s="210">
        <v>125833</v>
      </c>
      <c r="D74" s="210">
        <v>180575</v>
      </c>
      <c r="E74" s="210">
        <v>161619</v>
      </c>
      <c r="F74" s="210">
        <v>197043</v>
      </c>
      <c r="G74" s="210">
        <v>178851</v>
      </c>
      <c r="H74" s="211">
        <v>223</v>
      </c>
      <c r="I74" s="211">
        <v>208.23</v>
      </c>
    </row>
    <row r="75" spans="1:9" ht="15" customHeight="1">
      <c r="A75" s="277" t="s">
        <v>12</v>
      </c>
      <c r="B75" s="210">
        <v>146690</v>
      </c>
      <c r="C75" s="210">
        <v>129270</v>
      </c>
      <c r="D75" s="210">
        <v>179763</v>
      </c>
      <c r="E75" s="210">
        <v>164605</v>
      </c>
      <c r="F75" s="214">
        <v>199.83</v>
      </c>
      <c r="G75" s="214">
        <v>183.92500000000001</v>
      </c>
      <c r="H75" s="211">
        <v>223</v>
      </c>
      <c r="I75" s="211">
        <v>215.66</v>
      </c>
    </row>
    <row r="76" spans="1:9" ht="15" customHeight="1">
      <c r="A76" s="277" t="s">
        <v>13</v>
      </c>
      <c r="B76" s="210">
        <v>148124</v>
      </c>
      <c r="C76" s="210">
        <v>132939</v>
      </c>
      <c r="D76" s="210">
        <v>178093</v>
      </c>
      <c r="E76" s="210">
        <v>164840</v>
      </c>
      <c r="F76" s="214">
        <v>200.09</v>
      </c>
      <c r="G76" s="214">
        <v>181.87700000000001</v>
      </c>
      <c r="H76" s="211">
        <v>222</v>
      </c>
      <c r="I76" s="211">
        <v>218.11</v>
      </c>
    </row>
    <row r="77" spans="1:9" ht="15" customHeight="1">
      <c r="A77" s="277" t="s">
        <v>14</v>
      </c>
      <c r="B77" s="210">
        <v>166750</v>
      </c>
      <c r="C77" s="210">
        <v>138426</v>
      </c>
      <c r="D77" s="210">
        <v>187998</v>
      </c>
      <c r="E77" s="210">
        <v>171604</v>
      </c>
      <c r="F77" s="214">
        <v>210.91</v>
      </c>
      <c r="G77" s="214">
        <v>185.74799999999999</v>
      </c>
      <c r="H77" s="211">
        <v>235</v>
      </c>
      <c r="I77" s="211">
        <v>224.27</v>
      </c>
    </row>
    <row r="78" spans="1:9" ht="15" customHeight="1">
      <c r="A78" s="277" t="s">
        <v>15</v>
      </c>
      <c r="B78" s="210">
        <v>161765</v>
      </c>
      <c r="C78" s="210">
        <v>142115</v>
      </c>
      <c r="D78" s="210">
        <v>183862</v>
      </c>
      <c r="E78" s="210">
        <v>177458</v>
      </c>
      <c r="F78" s="214">
        <v>201.95</v>
      </c>
      <c r="G78" s="214">
        <v>183.23400000000001</v>
      </c>
      <c r="H78" s="211">
        <v>224</v>
      </c>
      <c r="I78" s="211">
        <v>226.35</v>
      </c>
    </row>
    <row r="79" spans="1:9" ht="15" customHeight="1">
      <c r="A79" s="277" t="s">
        <v>16</v>
      </c>
      <c r="B79" s="210">
        <v>169738</v>
      </c>
      <c r="C79" s="210">
        <v>150185</v>
      </c>
      <c r="D79" s="210">
        <v>183745</v>
      </c>
      <c r="E79" s="210">
        <v>180828</v>
      </c>
      <c r="F79" s="214">
        <v>205.32</v>
      </c>
      <c r="G79" s="214">
        <v>183.96600000000001</v>
      </c>
      <c r="H79" s="211">
        <v>234</v>
      </c>
      <c r="I79" s="213">
        <v>248.5</v>
      </c>
    </row>
    <row r="80" spans="1:9" ht="15" customHeight="1">
      <c r="A80" s="278" t="s">
        <v>17</v>
      </c>
      <c r="B80" s="225">
        <v>185173</v>
      </c>
      <c r="C80" s="225">
        <v>167614</v>
      </c>
      <c r="D80" s="225">
        <v>190410</v>
      </c>
      <c r="E80" s="225">
        <v>183587</v>
      </c>
      <c r="F80" s="216">
        <v>211.47</v>
      </c>
      <c r="G80" s="216">
        <v>186.994</v>
      </c>
      <c r="H80" s="226">
        <v>246</v>
      </c>
      <c r="I80" s="226">
        <v>252.52</v>
      </c>
    </row>
    <row r="81" spans="1:9" ht="15" customHeight="1">
      <c r="A81" s="279" t="s">
        <v>401</v>
      </c>
      <c r="B81" s="225">
        <v>132317</v>
      </c>
      <c r="C81" s="225">
        <v>113557</v>
      </c>
      <c r="D81" s="225">
        <v>187438</v>
      </c>
      <c r="E81" s="225">
        <v>164790</v>
      </c>
      <c r="F81" s="216">
        <v>201</v>
      </c>
      <c r="G81" s="216">
        <v>180.04900000000001</v>
      </c>
      <c r="H81" s="226">
        <v>225</v>
      </c>
      <c r="I81" s="226">
        <v>217.11</v>
      </c>
    </row>
    <row r="82" spans="1:9" ht="24.95" customHeight="1">
      <c r="A82" s="98"/>
      <c r="B82" s="98"/>
      <c r="C82" s="98"/>
      <c r="D82" s="98"/>
      <c r="E82" s="98"/>
      <c r="F82" s="98"/>
    </row>
    <row r="83" spans="1:9" ht="15" customHeight="1">
      <c r="A83" s="355" t="s">
        <v>196</v>
      </c>
      <c r="B83" s="358" t="s">
        <v>21</v>
      </c>
      <c r="C83" s="358"/>
      <c r="D83" s="358" t="s">
        <v>61</v>
      </c>
      <c r="E83" s="358"/>
      <c r="F83" s="358" t="s">
        <v>62</v>
      </c>
      <c r="G83" s="358"/>
      <c r="H83" s="358" t="s">
        <v>63</v>
      </c>
      <c r="I83" s="358"/>
    </row>
    <row r="84" spans="1:9" ht="75" customHeight="1">
      <c r="A84" s="356"/>
      <c r="B84" s="280" t="s">
        <v>197</v>
      </c>
      <c r="C84" s="275" t="s">
        <v>400</v>
      </c>
      <c r="D84" s="280" t="s">
        <v>197</v>
      </c>
      <c r="E84" s="275" t="s">
        <v>400</v>
      </c>
      <c r="F84" s="280" t="s">
        <v>197</v>
      </c>
      <c r="G84" s="275" t="s">
        <v>400</v>
      </c>
      <c r="H84" s="280" t="s">
        <v>197</v>
      </c>
      <c r="I84" s="275" t="s">
        <v>400</v>
      </c>
    </row>
    <row r="85" spans="1:9" ht="15" customHeight="1">
      <c r="A85" s="281" t="s">
        <v>6</v>
      </c>
      <c r="B85" s="227">
        <v>231</v>
      </c>
      <c r="C85" s="227">
        <v>230.68</v>
      </c>
      <c r="D85" s="227">
        <v>245</v>
      </c>
      <c r="E85" s="227">
        <v>248.45</v>
      </c>
      <c r="F85" s="227">
        <v>262</v>
      </c>
      <c r="G85" s="227">
        <v>276.08</v>
      </c>
      <c r="H85" s="227">
        <v>275</v>
      </c>
      <c r="I85" s="227">
        <v>290.23</v>
      </c>
    </row>
    <row r="86" spans="1:9" ht="15" customHeight="1">
      <c r="A86" s="282" t="s">
        <v>7</v>
      </c>
      <c r="B86" s="228">
        <v>228</v>
      </c>
      <c r="C86" s="229">
        <v>221.1</v>
      </c>
      <c r="D86" s="228">
        <v>246</v>
      </c>
      <c r="E86" s="228">
        <v>245.76</v>
      </c>
      <c r="F86" s="228">
        <v>257</v>
      </c>
      <c r="G86" s="228">
        <v>273.19</v>
      </c>
      <c r="H86" s="228">
        <v>274</v>
      </c>
      <c r="I86" s="229">
        <v>288.60000000000002</v>
      </c>
    </row>
    <row r="87" spans="1:9" ht="15" customHeight="1">
      <c r="A87" s="282" t="s">
        <v>8</v>
      </c>
      <c r="B87" s="228">
        <v>239</v>
      </c>
      <c r="C87" s="228">
        <v>233.01</v>
      </c>
      <c r="D87" s="228">
        <v>257</v>
      </c>
      <c r="E87" s="229">
        <v>249</v>
      </c>
      <c r="F87" s="228">
        <v>273</v>
      </c>
      <c r="G87" s="229">
        <v>273.89</v>
      </c>
      <c r="H87" s="228">
        <v>288</v>
      </c>
      <c r="I87" s="229">
        <v>306.58</v>
      </c>
    </row>
    <row r="88" spans="1:9" ht="15" customHeight="1">
      <c r="A88" s="282" t="s">
        <v>9</v>
      </c>
      <c r="B88" s="228">
        <v>248</v>
      </c>
      <c r="C88" s="228">
        <v>243.28</v>
      </c>
      <c r="D88" s="228">
        <v>253</v>
      </c>
      <c r="E88" s="228">
        <v>258.77</v>
      </c>
      <c r="F88" s="228">
        <v>272</v>
      </c>
      <c r="G88" s="229">
        <v>283.39999999999998</v>
      </c>
      <c r="H88" s="228">
        <v>285</v>
      </c>
      <c r="I88" s="229">
        <v>302.89</v>
      </c>
    </row>
    <row r="89" spans="1:9" ht="15" customHeight="1">
      <c r="A89" s="282" t="s">
        <v>10</v>
      </c>
      <c r="B89" s="228">
        <v>254</v>
      </c>
      <c r="C89" s="228">
        <v>253.53</v>
      </c>
      <c r="D89" s="228">
        <v>260</v>
      </c>
      <c r="E89" s="228">
        <v>262.41000000000003</v>
      </c>
      <c r="F89" s="228">
        <v>279</v>
      </c>
      <c r="G89" s="228">
        <v>280.47000000000003</v>
      </c>
      <c r="H89" s="228">
        <v>292</v>
      </c>
      <c r="I89" s="229">
        <v>306.89999999999998</v>
      </c>
    </row>
    <row r="90" spans="1:9" ht="15" customHeight="1">
      <c r="A90" s="282" t="s">
        <v>11</v>
      </c>
      <c r="B90" s="228">
        <v>254</v>
      </c>
      <c r="C90" s="228">
        <v>251.61</v>
      </c>
      <c r="D90" s="228">
        <v>257</v>
      </c>
      <c r="E90" s="228">
        <v>254.14</v>
      </c>
      <c r="F90" s="228">
        <v>273</v>
      </c>
      <c r="G90" s="228">
        <v>271.37</v>
      </c>
      <c r="H90" s="228">
        <v>287</v>
      </c>
      <c r="I90" s="228">
        <v>302.95</v>
      </c>
    </row>
    <row r="91" spans="1:9" ht="15" customHeight="1">
      <c r="A91" s="282" t="s">
        <v>12</v>
      </c>
      <c r="B91" s="228">
        <v>249</v>
      </c>
      <c r="C91" s="228">
        <v>248.07</v>
      </c>
      <c r="D91" s="228">
        <v>259</v>
      </c>
      <c r="E91" s="228">
        <v>259.44</v>
      </c>
      <c r="F91" s="228">
        <v>272</v>
      </c>
      <c r="G91" s="228">
        <v>277.69</v>
      </c>
      <c r="H91" s="228">
        <v>291</v>
      </c>
      <c r="I91" s="228">
        <v>307.77999999999997</v>
      </c>
    </row>
    <row r="92" spans="1:9" ht="15" customHeight="1">
      <c r="A92" s="282" t="s">
        <v>13</v>
      </c>
      <c r="B92" s="228">
        <v>248</v>
      </c>
      <c r="C92" s="228">
        <v>248.63</v>
      </c>
      <c r="D92" s="228">
        <v>258</v>
      </c>
      <c r="E92" s="228">
        <v>258.68</v>
      </c>
      <c r="F92" s="228">
        <v>270</v>
      </c>
      <c r="G92" s="228">
        <v>269.61</v>
      </c>
      <c r="H92" s="228">
        <v>288</v>
      </c>
      <c r="I92" s="228">
        <v>307.92</v>
      </c>
    </row>
    <row r="93" spans="1:9" ht="15" customHeight="1">
      <c r="A93" s="282" t="s">
        <v>14</v>
      </c>
      <c r="B93" s="228">
        <v>256</v>
      </c>
      <c r="C93" s="229">
        <v>245.2</v>
      </c>
      <c r="D93" s="228">
        <v>265</v>
      </c>
      <c r="E93" s="228">
        <v>260.68</v>
      </c>
      <c r="F93" s="228">
        <v>283</v>
      </c>
      <c r="G93" s="228">
        <v>275.14</v>
      </c>
      <c r="H93" s="228">
        <v>300</v>
      </c>
      <c r="I93" s="228">
        <v>309.14</v>
      </c>
    </row>
    <row r="94" spans="1:9" ht="15" customHeight="1">
      <c r="A94" s="282" t="s">
        <v>15</v>
      </c>
      <c r="B94" s="228">
        <v>253</v>
      </c>
      <c r="C94" s="228">
        <v>248.92</v>
      </c>
      <c r="D94" s="228">
        <v>263</v>
      </c>
      <c r="E94" s="228">
        <v>259.07</v>
      </c>
      <c r="F94" s="228">
        <v>272</v>
      </c>
      <c r="G94" s="228">
        <v>272.16000000000003</v>
      </c>
      <c r="H94" s="228">
        <v>293</v>
      </c>
      <c r="I94" s="228">
        <v>306.81</v>
      </c>
    </row>
    <row r="95" spans="1:9" ht="15" customHeight="1">
      <c r="A95" s="282" t="s">
        <v>16</v>
      </c>
      <c r="B95" s="228">
        <v>255</v>
      </c>
      <c r="C95" s="228">
        <v>259.58999999999997</v>
      </c>
      <c r="D95" s="228">
        <v>263</v>
      </c>
      <c r="E95" s="228">
        <v>271.61</v>
      </c>
      <c r="F95" s="228">
        <v>281</v>
      </c>
      <c r="G95" s="228">
        <v>282.08999999999997</v>
      </c>
      <c r="H95" s="228">
        <v>300</v>
      </c>
      <c r="I95" s="228">
        <v>315.95999999999998</v>
      </c>
    </row>
    <row r="96" spans="1:9" ht="15" customHeight="1">
      <c r="A96" s="283" t="s">
        <v>17</v>
      </c>
      <c r="B96" s="230">
        <v>270</v>
      </c>
      <c r="C96" s="230">
        <v>265.24</v>
      </c>
      <c r="D96" s="230">
        <v>273</v>
      </c>
      <c r="E96" s="230">
        <v>285.13</v>
      </c>
      <c r="F96" s="230">
        <v>298</v>
      </c>
      <c r="G96" s="230">
        <v>328.52</v>
      </c>
      <c r="H96" s="230">
        <v>318</v>
      </c>
      <c r="I96" s="231">
        <v>356.4</v>
      </c>
    </row>
    <row r="97" spans="1:9" ht="15" customHeight="1">
      <c r="A97" s="284" t="s">
        <v>401</v>
      </c>
      <c r="B97" s="230">
        <v>240</v>
      </c>
      <c r="C97" s="230">
        <v>242.96</v>
      </c>
      <c r="D97" s="232">
        <v>257.58333333333331</v>
      </c>
      <c r="E97" s="230">
        <v>259.75</v>
      </c>
      <c r="F97" s="231">
        <f>3280/12</f>
        <v>273.33333333333331</v>
      </c>
      <c r="G97" s="233">
        <v>280.76</v>
      </c>
      <c r="H97" s="232">
        <f>3509/12</f>
        <v>292.41666666666669</v>
      </c>
      <c r="I97" s="234">
        <v>308.8</v>
      </c>
    </row>
    <row r="98" spans="1:9" ht="24.95" customHeight="1">
      <c r="A98" s="98"/>
      <c r="B98" s="98"/>
      <c r="C98" s="98"/>
    </row>
    <row r="99" spans="1:9" ht="15" customHeight="1">
      <c r="A99" s="353" t="s">
        <v>196</v>
      </c>
      <c r="B99" s="352" t="s">
        <v>77</v>
      </c>
      <c r="C99" s="352"/>
      <c r="D99" s="352" t="s">
        <v>169</v>
      </c>
      <c r="E99" s="352"/>
      <c r="F99" s="352" t="s">
        <v>182</v>
      </c>
      <c r="G99" s="352"/>
      <c r="H99" s="352" t="s">
        <v>194</v>
      </c>
      <c r="I99" s="352"/>
    </row>
    <row r="100" spans="1:9" ht="75" customHeight="1">
      <c r="A100" s="357"/>
      <c r="B100" s="274" t="s">
        <v>197</v>
      </c>
      <c r="C100" s="275" t="s">
        <v>400</v>
      </c>
      <c r="D100" s="274" t="s">
        <v>197</v>
      </c>
      <c r="E100" s="274" t="s">
        <v>219</v>
      </c>
      <c r="F100" s="274" t="s">
        <v>197</v>
      </c>
      <c r="G100" s="275" t="s">
        <v>400</v>
      </c>
      <c r="H100" s="274" t="s">
        <v>197</v>
      </c>
      <c r="I100" s="275" t="s">
        <v>400</v>
      </c>
    </row>
    <row r="101" spans="1:9" ht="15" customHeight="1">
      <c r="A101" s="276" t="s">
        <v>6</v>
      </c>
      <c r="B101" s="227">
        <v>294</v>
      </c>
      <c r="C101" s="227">
        <v>319.29000000000002</v>
      </c>
      <c r="D101" s="227">
        <v>324</v>
      </c>
      <c r="E101" s="227">
        <v>339.83</v>
      </c>
      <c r="F101" s="227">
        <v>377</v>
      </c>
      <c r="G101" s="227">
        <v>369.74</v>
      </c>
      <c r="H101" s="227">
        <v>479</v>
      </c>
      <c r="I101" s="227">
        <v>460.81</v>
      </c>
    </row>
    <row r="102" spans="1:9" ht="15" customHeight="1">
      <c r="A102" s="277" t="s">
        <v>7</v>
      </c>
      <c r="B102" s="228">
        <v>293</v>
      </c>
      <c r="C102" s="229">
        <v>316.5</v>
      </c>
      <c r="D102" s="228">
        <v>322</v>
      </c>
      <c r="E102" s="228">
        <v>338.47</v>
      </c>
      <c r="F102" s="228">
        <v>380</v>
      </c>
      <c r="G102" s="228">
        <v>370.98</v>
      </c>
      <c r="H102" s="228">
        <v>474</v>
      </c>
      <c r="I102" s="228">
        <v>466.25</v>
      </c>
    </row>
    <row r="103" spans="1:9" ht="15" customHeight="1">
      <c r="A103" s="277" t="s">
        <v>8</v>
      </c>
      <c r="B103" s="228">
        <v>310</v>
      </c>
      <c r="C103" s="228">
        <v>326.27999999999997</v>
      </c>
      <c r="D103" s="228">
        <v>340</v>
      </c>
      <c r="E103" s="228">
        <v>345.52</v>
      </c>
      <c r="F103" s="228">
        <v>396</v>
      </c>
      <c r="G103" s="228">
        <v>379.43</v>
      </c>
      <c r="H103" s="228">
        <v>500</v>
      </c>
      <c r="I103" s="228">
        <v>480.55</v>
      </c>
    </row>
    <row r="104" spans="1:9" ht="15" customHeight="1">
      <c r="A104" s="277" t="s">
        <v>9</v>
      </c>
      <c r="B104" s="228">
        <v>310</v>
      </c>
      <c r="C104" s="228">
        <v>330.95</v>
      </c>
      <c r="D104" s="228">
        <v>343</v>
      </c>
      <c r="E104" s="228">
        <v>353.71</v>
      </c>
      <c r="F104" s="228">
        <v>400</v>
      </c>
      <c r="G104" s="228">
        <v>385.25</v>
      </c>
      <c r="H104" s="228">
        <v>512</v>
      </c>
      <c r="I104" s="228">
        <v>489.46</v>
      </c>
    </row>
    <row r="105" spans="1:9" ht="15" customHeight="1">
      <c r="A105" s="277" t="s">
        <v>10</v>
      </c>
      <c r="B105" s="228">
        <v>319</v>
      </c>
      <c r="C105" s="228">
        <v>336.43</v>
      </c>
      <c r="D105" s="228">
        <v>346</v>
      </c>
      <c r="E105" s="228">
        <v>355.97</v>
      </c>
      <c r="F105" s="228">
        <v>411</v>
      </c>
      <c r="G105" s="228">
        <v>382.22</v>
      </c>
      <c r="H105" s="228">
        <v>503</v>
      </c>
      <c r="I105" s="228">
        <v>488.42</v>
      </c>
    </row>
    <row r="106" spans="1:9" ht="15" customHeight="1">
      <c r="A106" s="277" t="s">
        <v>11</v>
      </c>
      <c r="B106" s="228">
        <v>314</v>
      </c>
      <c r="C106" s="228">
        <v>324.16000000000003</v>
      </c>
      <c r="D106" s="228">
        <v>345</v>
      </c>
      <c r="E106" s="228">
        <v>348.38</v>
      </c>
      <c r="F106" s="228">
        <v>408</v>
      </c>
      <c r="G106" s="228">
        <v>380.62</v>
      </c>
      <c r="H106" s="228">
        <v>515</v>
      </c>
      <c r="I106" s="228">
        <v>489.41</v>
      </c>
    </row>
    <row r="107" spans="1:9" ht="15" customHeight="1">
      <c r="A107" s="277" t="s">
        <v>12</v>
      </c>
      <c r="B107" s="228">
        <v>317</v>
      </c>
      <c r="C107" s="229">
        <v>331.5</v>
      </c>
      <c r="D107" s="228">
        <v>350</v>
      </c>
      <c r="E107" s="228">
        <v>351.36</v>
      </c>
      <c r="F107" s="228">
        <v>420</v>
      </c>
      <c r="G107" s="228">
        <v>397.13</v>
      </c>
      <c r="H107" s="228">
        <v>517</v>
      </c>
      <c r="I107" s="228">
        <v>492.42</v>
      </c>
    </row>
    <row r="108" spans="1:9" ht="15" customHeight="1">
      <c r="A108" s="277" t="s">
        <v>13</v>
      </c>
      <c r="B108" s="228">
        <v>310</v>
      </c>
      <c r="C108" s="228">
        <v>327.76</v>
      </c>
      <c r="D108" s="228">
        <v>349</v>
      </c>
      <c r="E108" s="228">
        <v>345.24</v>
      </c>
      <c r="F108" s="228">
        <v>419</v>
      </c>
      <c r="G108" s="228">
        <v>397.96</v>
      </c>
      <c r="H108" s="228">
        <v>514</v>
      </c>
      <c r="I108" s="228">
        <v>493.38</v>
      </c>
    </row>
    <row r="109" spans="1:9" ht="15" customHeight="1">
      <c r="A109" s="277" t="s">
        <v>14</v>
      </c>
      <c r="B109" s="228">
        <v>324</v>
      </c>
      <c r="C109" s="229">
        <v>332.84</v>
      </c>
      <c r="D109" s="228">
        <v>363</v>
      </c>
      <c r="E109" s="228">
        <v>352.54</v>
      </c>
      <c r="F109" s="228">
        <v>434</v>
      </c>
      <c r="G109" s="228">
        <v>406.24</v>
      </c>
      <c r="H109" s="228">
        <v>538</v>
      </c>
      <c r="I109" s="228">
        <v>509.75</v>
      </c>
    </row>
    <row r="110" spans="1:9" ht="15" customHeight="1">
      <c r="A110" s="277" t="s">
        <v>15</v>
      </c>
      <c r="B110" s="228">
        <v>317</v>
      </c>
      <c r="C110" s="228">
        <v>328.31</v>
      </c>
      <c r="D110" s="228">
        <v>354</v>
      </c>
      <c r="E110" s="228">
        <v>351.39</v>
      </c>
      <c r="F110" s="228">
        <v>430</v>
      </c>
      <c r="G110" s="228">
        <v>398.76</v>
      </c>
      <c r="H110" s="228">
        <v>538</v>
      </c>
      <c r="I110" s="228">
        <v>510.61</v>
      </c>
    </row>
    <row r="111" spans="1:9" ht="15" customHeight="1">
      <c r="A111" s="277" t="s">
        <v>16</v>
      </c>
      <c r="B111" s="228">
        <v>321</v>
      </c>
      <c r="C111" s="228">
        <v>340.39</v>
      </c>
      <c r="D111" s="235">
        <v>361</v>
      </c>
      <c r="E111" s="228">
        <v>361.38</v>
      </c>
      <c r="F111" s="228">
        <v>448</v>
      </c>
      <c r="G111" s="229">
        <v>429</v>
      </c>
      <c r="H111" s="228">
        <v>542</v>
      </c>
      <c r="I111" s="229">
        <v>538.6</v>
      </c>
    </row>
    <row r="112" spans="1:9" ht="15" customHeight="1">
      <c r="A112" s="278" t="s">
        <v>17</v>
      </c>
      <c r="B112" s="230">
        <v>340</v>
      </c>
      <c r="C112" s="230">
        <v>370.11</v>
      </c>
      <c r="D112" s="230">
        <v>388</v>
      </c>
      <c r="E112" s="230">
        <v>404.35</v>
      </c>
      <c r="F112" s="230">
        <v>474</v>
      </c>
      <c r="G112" s="230">
        <v>473.53</v>
      </c>
      <c r="H112" s="230">
        <v>566</v>
      </c>
      <c r="I112" s="231">
        <v>584.02</v>
      </c>
    </row>
    <row r="113" spans="1:9" ht="15" customHeight="1">
      <c r="A113" s="284" t="s">
        <v>401</v>
      </c>
      <c r="B113" s="232">
        <f>3885/12</f>
        <v>323.75</v>
      </c>
      <c r="C113" s="230">
        <v>331.62</v>
      </c>
      <c r="D113" s="232">
        <v>360.33</v>
      </c>
      <c r="E113" s="231">
        <v>354.5</v>
      </c>
      <c r="F113" s="236">
        <v>431.17</v>
      </c>
      <c r="G113" s="231">
        <v>398.17</v>
      </c>
      <c r="H113" s="230">
        <v>524</v>
      </c>
      <c r="I113" s="237">
        <v>500.56</v>
      </c>
    </row>
    <row r="114" spans="1:9" ht="30" customHeight="1">
      <c r="A114" s="359"/>
      <c r="B114" s="359"/>
      <c r="C114" s="359"/>
      <c r="D114" s="359"/>
      <c r="E114" s="359"/>
      <c r="F114" s="359"/>
      <c r="G114" s="359"/>
      <c r="H114" s="359"/>
      <c r="I114" s="359"/>
    </row>
    <row r="115" spans="1:9">
      <c r="A115" s="353" t="s">
        <v>196</v>
      </c>
      <c r="B115" s="352" t="s">
        <v>220</v>
      </c>
      <c r="C115" s="352"/>
      <c r="D115" s="352" t="s">
        <v>221</v>
      </c>
      <c r="E115" s="352"/>
      <c r="F115" s="352" t="s">
        <v>222</v>
      </c>
      <c r="G115" s="352"/>
      <c r="H115" s="352" t="s">
        <v>223</v>
      </c>
      <c r="I115" s="352"/>
    </row>
    <row r="116" spans="1:9" ht="75" customHeight="1">
      <c r="A116" s="354"/>
      <c r="B116" s="285" t="s">
        <v>197</v>
      </c>
      <c r="C116" s="286" t="s">
        <v>400</v>
      </c>
      <c r="D116" s="285" t="s">
        <v>197</v>
      </c>
      <c r="E116" s="286" t="s">
        <v>400</v>
      </c>
      <c r="F116" s="285" t="s">
        <v>197</v>
      </c>
      <c r="G116" s="286" t="s">
        <v>400</v>
      </c>
      <c r="H116" s="285" t="s">
        <v>197</v>
      </c>
      <c r="I116" s="286" t="s">
        <v>400</v>
      </c>
    </row>
    <row r="117" spans="1:9" ht="15" customHeight="1">
      <c r="A117" s="277" t="s">
        <v>6</v>
      </c>
      <c r="B117" s="209">
        <v>557</v>
      </c>
      <c r="C117" s="238">
        <v>536.51</v>
      </c>
      <c r="D117" s="209">
        <v>611</v>
      </c>
      <c r="E117" s="239">
        <v>558.83000000000004</v>
      </c>
      <c r="F117" s="209">
        <v>663</v>
      </c>
      <c r="G117" s="254">
        <v>579.57000000000005</v>
      </c>
      <c r="H117" s="240">
        <v>720</v>
      </c>
      <c r="I117" s="254">
        <v>601.79999999999995</v>
      </c>
    </row>
    <row r="118" spans="1:9" ht="15" customHeight="1">
      <c r="A118" s="277" t="s">
        <v>7</v>
      </c>
      <c r="B118" s="209">
        <v>553</v>
      </c>
      <c r="C118" s="238">
        <v>534.58000000000004</v>
      </c>
      <c r="D118" s="209">
        <v>610</v>
      </c>
      <c r="E118" s="239">
        <v>558.85</v>
      </c>
      <c r="F118" s="209">
        <v>633</v>
      </c>
      <c r="G118" s="254">
        <v>574.6</v>
      </c>
      <c r="H118" s="240">
        <v>719</v>
      </c>
      <c r="I118" s="254">
        <v>595.51</v>
      </c>
    </row>
    <row r="119" spans="1:9" ht="15" customHeight="1">
      <c r="A119" s="277" t="s">
        <v>8</v>
      </c>
      <c r="B119" s="209">
        <v>579</v>
      </c>
      <c r="C119" s="241">
        <v>549.59</v>
      </c>
      <c r="D119" s="209">
        <v>636</v>
      </c>
      <c r="E119" s="239">
        <v>567.6</v>
      </c>
      <c r="F119" s="209">
        <v>689</v>
      </c>
      <c r="G119" s="254">
        <v>589.05999999999995</v>
      </c>
      <c r="H119" s="240">
        <v>754</v>
      </c>
      <c r="I119" s="254">
        <v>610.36</v>
      </c>
    </row>
    <row r="120" spans="1:9" ht="15" customHeight="1">
      <c r="A120" s="277" t="s">
        <v>9</v>
      </c>
      <c r="B120" s="209">
        <v>593</v>
      </c>
      <c r="C120" s="241">
        <v>555.66999999999996</v>
      </c>
      <c r="D120" s="209">
        <v>643</v>
      </c>
      <c r="E120" s="242">
        <v>568.12</v>
      </c>
      <c r="F120" s="209">
        <v>710</v>
      </c>
      <c r="G120" s="254">
        <v>598.04999999999995</v>
      </c>
      <c r="H120" s="240">
        <v>760</v>
      </c>
      <c r="I120" s="254">
        <v>620.1</v>
      </c>
    </row>
    <row r="121" spans="1:9" ht="15" customHeight="1">
      <c r="A121" s="277" t="s">
        <v>10</v>
      </c>
      <c r="B121" s="209">
        <v>585</v>
      </c>
      <c r="C121" s="241">
        <v>556.82000000000005</v>
      </c>
      <c r="D121" s="209">
        <v>640</v>
      </c>
      <c r="E121" s="242">
        <v>568.71</v>
      </c>
      <c r="F121" s="209">
        <v>698</v>
      </c>
      <c r="G121" s="254">
        <v>592.28</v>
      </c>
      <c r="H121" s="240">
        <v>758</v>
      </c>
      <c r="I121" s="254">
        <v>615.84</v>
      </c>
    </row>
    <row r="122" spans="1:9" ht="15" customHeight="1">
      <c r="A122" s="277" t="s">
        <v>11</v>
      </c>
      <c r="B122" s="209">
        <v>587</v>
      </c>
      <c r="C122" s="241">
        <v>552.9</v>
      </c>
      <c r="D122" s="209">
        <v>636</v>
      </c>
      <c r="E122" s="239">
        <v>562.38</v>
      </c>
      <c r="F122" s="209">
        <v>690</v>
      </c>
      <c r="G122" s="254">
        <v>583.55999999999995</v>
      </c>
      <c r="H122" s="240">
        <v>755</v>
      </c>
      <c r="I122" s="254">
        <v>609.29999999999995</v>
      </c>
    </row>
    <row r="123" spans="1:9" ht="15" customHeight="1">
      <c r="A123" s="277" t="s">
        <v>12</v>
      </c>
      <c r="B123" s="209">
        <v>578</v>
      </c>
      <c r="C123" s="241">
        <v>548.94000000000005</v>
      </c>
      <c r="D123" s="209">
        <v>637</v>
      </c>
      <c r="E123" s="239">
        <v>562.53</v>
      </c>
      <c r="F123" s="209">
        <v>691</v>
      </c>
      <c r="G123" s="254">
        <v>587.98</v>
      </c>
      <c r="H123" s="240">
        <v>750</v>
      </c>
      <c r="I123" s="254">
        <v>613.79999999999995</v>
      </c>
    </row>
    <row r="124" spans="1:9" ht="15" customHeight="1">
      <c r="A124" s="277" t="s">
        <v>13</v>
      </c>
      <c r="B124" s="209">
        <v>576</v>
      </c>
      <c r="C124" s="241">
        <v>545.71</v>
      </c>
      <c r="D124" s="209">
        <v>630</v>
      </c>
      <c r="E124" s="243">
        <v>559.52</v>
      </c>
      <c r="F124" s="209">
        <v>683</v>
      </c>
      <c r="G124" s="254">
        <v>582.67999999999995</v>
      </c>
      <c r="H124" s="240">
        <v>744</v>
      </c>
      <c r="I124" s="254">
        <v>608.16999999999996</v>
      </c>
    </row>
    <row r="125" spans="1:9" ht="15" customHeight="1">
      <c r="A125" s="277" t="s">
        <v>14</v>
      </c>
      <c r="B125" s="209">
        <v>594</v>
      </c>
      <c r="C125" s="241">
        <v>558.69000000000005</v>
      </c>
      <c r="D125" s="209">
        <v>649</v>
      </c>
      <c r="E125" s="242">
        <v>568.39</v>
      </c>
      <c r="F125" s="209">
        <v>704</v>
      </c>
      <c r="G125" s="254">
        <v>595.52</v>
      </c>
      <c r="H125" s="240">
        <v>768</v>
      </c>
      <c r="I125" s="254">
        <v>621.38</v>
      </c>
    </row>
    <row r="126" spans="1:9" ht="15" customHeight="1">
      <c r="A126" s="277" t="s">
        <v>15</v>
      </c>
      <c r="B126" s="209">
        <v>594</v>
      </c>
      <c r="C126" s="241">
        <v>555.5</v>
      </c>
      <c r="D126" s="209">
        <v>650</v>
      </c>
      <c r="E126" s="243">
        <v>569.73</v>
      </c>
      <c r="F126" s="209">
        <v>706</v>
      </c>
      <c r="G126" s="254">
        <v>596.51</v>
      </c>
      <c r="H126" s="209">
        <v>776</v>
      </c>
      <c r="I126" s="254">
        <v>626.95000000000005</v>
      </c>
    </row>
    <row r="127" spans="1:9" ht="15" customHeight="1">
      <c r="A127" s="277" t="s">
        <v>16</v>
      </c>
      <c r="B127" s="209">
        <v>600</v>
      </c>
      <c r="C127" s="241">
        <v>565.77</v>
      </c>
      <c r="D127" s="209">
        <v>667</v>
      </c>
      <c r="E127" s="239">
        <v>586.11</v>
      </c>
      <c r="F127" s="209">
        <v>723</v>
      </c>
      <c r="G127" s="254">
        <v>612.72</v>
      </c>
      <c r="H127" s="209">
        <v>778</v>
      </c>
      <c r="I127" s="254">
        <v>630.61</v>
      </c>
    </row>
    <row r="128" spans="1:9" ht="15" customHeight="1">
      <c r="A128" s="278" t="s">
        <v>17</v>
      </c>
      <c r="B128" s="209">
        <v>625</v>
      </c>
      <c r="C128" s="241">
        <v>597.26</v>
      </c>
      <c r="D128" s="209">
        <v>691</v>
      </c>
      <c r="E128" s="244">
        <v>612.9</v>
      </c>
      <c r="F128" s="209">
        <v>752</v>
      </c>
      <c r="G128" s="254">
        <v>636.48</v>
      </c>
      <c r="H128" s="209">
        <v>812</v>
      </c>
      <c r="I128" s="254">
        <v>661.75</v>
      </c>
    </row>
    <row r="129" spans="1:9" ht="15" customHeight="1">
      <c r="A129" s="284" t="s">
        <v>401</v>
      </c>
      <c r="B129" s="245">
        <v>585</v>
      </c>
      <c r="C129" s="246">
        <v>554.77814639850567</v>
      </c>
      <c r="D129" s="245">
        <v>648</v>
      </c>
      <c r="E129" s="247">
        <v>570.33779952182351</v>
      </c>
      <c r="F129" s="245">
        <v>686</v>
      </c>
      <c r="G129" s="248">
        <v>594.15</v>
      </c>
      <c r="H129" s="245">
        <v>731</v>
      </c>
      <c r="I129" s="247">
        <v>618.05999999999995</v>
      </c>
    </row>
    <row r="131" spans="1:9">
      <c r="D131" s="249"/>
    </row>
    <row r="133" spans="1:9">
      <c r="A133" s="355" t="s">
        <v>196</v>
      </c>
      <c r="B133" s="352" t="s">
        <v>243</v>
      </c>
      <c r="C133" s="352"/>
      <c r="D133" s="352" t="s">
        <v>308</v>
      </c>
      <c r="E133" s="352"/>
      <c r="F133" s="352" t="s">
        <v>351</v>
      </c>
      <c r="G133" s="352"/>
      <c r="H133" s="352" t="s">
        <v>352</v>
      </c>
      <c r="I133" s="352"/>
    </row>
    <row r="134" spans="1:9" ht="75" customHeight="1">
      <c r="A134" s="360"/>
      <c r="B134" s="274" t="s">
        <v>197</v>
      </c>
      <c r="C134" s="275" t="s">
        <v>400</v>
      </c>
      <c r="D134" s="274" t="s">
        <v>197</v>
      </c>
      <c r="E134" s="275" t="s">
        <v>400</v>
      </c>
      <c r="F134" s="274" t="s">
        <v>197</v>
      </c>
      <c r="G134" s="275" t="s">
        <v>400</v>
      </c>
      <c r="H134" s="285" t="s">
        <v>197</v>
      </c>
      <c r="I134" s="275" t="s">
        <v>400</v>
      </c>
    </row>
    <row r="135" spans="1:9" ht="15" customHeight="1">
      <c r="A135" s="281" t="s">
        <v>6</v>
      </c>
      <c r="B135" s="250">
        <v>773</v>
      </c>
      <c r="C135" s="251">
        <v>634.54999999999995</v>
      </c>
      <c r="D135" s="250">
        <v>794</v>
      </c>
      <c r="E135" s="251">
        <v>664.17</v>
      </c>
      <c r="F135" s="252">
        <v>856</v>
      </c>
      <c r="G135" s="251">
        <v>706.55</v>
      </c>
      <c r="H135" s="253">
        <v>926</v>
      </c>
      <c r="I135" s="251">
        <v>753.1</v>
      </c>
    </row>
    <row r="136" spans="1:9" ht="15" customHeight="1">
      <c r="A136" s="282" t="s">
        <v>7</v>
      </c>
      <c r="B136" s="240">
        <v>766</v>
      </c>
      <c r="C136" s="254">
        <v>628.85</v>
      </c>
      <c r="D136" s="240">
        <v>780</v>
      </c>
      <c r="E136" s="254">
        <v>659.26</v>
      </c>
      <c r="F136" s="255">
        <v>839</v>
      </c>
      <c r="G136" s="254">
        <v>701.06</v>
      </c>
      <c r="H136" s="256">
        <v>914</v>
      </c>
      <c r="I136" s="254">
        <v>743.25</v>
      </c>
    </row>
    <row r="137" spans="1:9" ht="15" customHeight="1">
      <c r="A137" s="282" t="s">
        <v>8</v>
      </c>
      <c r="B137" s="240">
        <v>796</v>
      </c>
      <c r="C137" s="254">
        <v>644.26</v>
      </c>
      <c r="D137" s="240">
        <v>813</v>
      </c>
      <c r="E137" s="254">
        <v>678.89</v>
      </c>
      <c r="F137" s="255">
        <v>882</v>
      </c>
      <c r="G137" s="254">
        <v>721.4</v>
      </c>
      <c r="H137" s="256">
        <v>952</v>
      </c>
      <c r="I137" s="254">
        <v>764.07</v>
      </c>
    </row>
    <row r="138" spans="1:9" ht="15" customHeight="1">
      <c r="A138" s="282" t="s">
        <v>9</v>
      </c>
      <c r="B138" s="240">
        <v>809</v>
      </c>
      <c r="C138" s="254">
        <v>646.14</v>
      </c>
      <c r="D138" s="240">
        <v>834</v>
      </c>
      <c r="E138" s="254">
        <v>687.91</v>
      </c>
      <c r="F138" s="255">
        <v>897</v>
      </c>
      <c r="G138" s="254">
        <v>727.52</v>
      </c>
      <c r="H138" s="256">
        <v>962</v>
      </c>
      <c r="I138" s="254">
        <v>772.76</v>
      </c>
    </row>
    <row r="139" spans="1:9" ht="15" customHeight="1">
      <c r="A139" s="282" t="s">
        <v>10</v>
      </c>
      <c r="B139" s="240">
        <v>799</v>
      </c>
      <c r="C139" s="254">
        <v>651.65</v>
      </c>
      <c r="D139" s="240">
        <v>816</v>
      </c>
      <c r="E139" s="254">
        <v>681.99</v>
      </c>
      <c r="F139" s="255">
        <v>873</v>
      </c>
      <c r="G139" s="254">
        <v>723.54</v>
      </c>
      <c r="H139" s="256">
        <v>942</v>
      </c>
      <c r="I139" s="254">
        <v>768.85</v>
      </c>
    </row>
    <row r="140" spans="1:9" ht="15" customHeight="1">
      <c r="A140" s="282" t="s">
        <v>11</v>
      </c>
      <c r="B140" s="240">
        <v>789</v>
      </c>
      <c r="C140" s="254">
        <v>642.24</v>
      </c>
      <c r="D140" s="240">
        <v>802</v>
      </c>
      <c r="E140" s="254">
        <v>671.28</v>
      </c>
      <c r="F140" s="255">
        <v>868</v>
      </c>
      <c r="G140" s="254">
        <v>714.05</v>
      </c>
      <c r="H140" s="256">
        <v>936</v>
      </c>
      <c r="I140" s="254">
        <v>755.73</v>
      </c>
    </row>
    <row r="141" spans="1:9" ht="15" customHeight="1">
      <c r="A141" s="282" t="s">
        <v>12</v>
      </c>
      <c r="B141" s="240">
        <v>800</v>
      </c>
      <c r="C141" s="254">
        <v>643.49</v>
      </c>
      <c r="D141" s="240">
        <v>815</v>
      </c>
      <c r="E141" s="254">
        <v>676.38</v>
      </c>
      <c r="F141" s="255">
        <v>879</v>
      </c>
      <c r="G141" s="254">
        <v>715.57</v>
      </c>
      <c r="H141" s="256">
        <v>947</v>
      </c>
      <c r="I141" s="254">
        <v>763.04</v>
      </c>
    </row>
    <row r="142" spans="1:9" ht="15" customHeight="1">
      <c r="A142" s="282" t="s">
        <v>13</v>
      </c>
      <c r="B142" s="240">
        <v>777</v>
      </c>
      <c r="C142" s="254">
        <v>636.96</v>
      </c>
      <c r="D142" s="240">
        <v>793</v>
      </c>
      <c r="E142" s="254">
        <v>671.51</v>
      </c>
      <c r="F142" s="255">
        <v>858</v>
      </c>
      <c r="G142" s="254">
        <v>714.91</v>
      </c>
      <c r="H142" s="256">
        <v>923</v>
      </c>
      <c r="I142" s="254">
        <v>755</v>
      </c>
    </row>
    <row r="143" spans="1:9" ht="15" customHeight="1">
      <c r="A143" s="282" t="s">
        <v>14</v>
      </c>
      <c r="B143" s="240">
        <v>801</v>
      </c>
      <c r="C143" s="254">
        <v>647.28</v>
      </c>
      <c r="D143" s="240">
        <v>820</v>
      </c>
      <c r="E143" s="254">
        <v>683.34</v>
      </c>
      <c r="F143" s="255">
        <v>885</v>
      </c>
      <c r="G143" s="254">
        <v>724.6</v>
      </c>
      <c r="H143" s="256">
        <v>954</v>
      </c>
      <c r="I143" s="254">
        <v>768.18</v>
      </c>
    </row>
    <row r="144" spans="1:9" ht="15" customHeight="1">
      <c r="A144" s="282" t="s">
        <v>15</v>
      </c>
      <c r="B144" s="209">
        <v>820</v>
      </c>
      <c r="C144" s="254">
        <v>652.72</v>
      </c>
      <c r="D144" s="257">
        <v>841</v>
      </c>
      <c r="E144" s="254">
        <v>689.62</v>
      </c>
      <c r="F144" s="258">
        <v>902</v>
      </c>
      <c r="G144" s="254">
        <v>733.36</v>
      </c>
      <c r="H144" s="259">
        <v>982</v>
      </c>
      <c r="I144" s="254">
        <v>780.75</v>
      </c>
    </row>
    <row r="145" spans="1:9" ht="15" customHeight="1">
      <c r="A145" s="282" t="s">
        <v>16</v>
      </c>
      <c r="B145" s="209">
        <v>818</v>
      </c>
      <c r="C145" s="254">
        <v>661.26</v>
      </c>
      <c r="D145" s="257">
        <v>833</v>
      </c>
      <c r="E145" s="254">
        <v>700.16</v>
      </c>
      <c r="F145" s="258">
        <v>905</v>
      </c>
      <c r="G145" s="254">
        <v>749.74</v>
      </c>
      <c r="H145" s="259">
        <v>974</v>
      </c>
      <c r="I145" s="254">
        <v>793.92</v>
      </c>
    </row>
    <row r="146" spans="1:9" ht="15" customHeight="1">
      <c r="A146" s="283" t="s">
        <v>17</v>
      </c>
      <c r="B146" s="215">
        <v>846</v>
      </c>
      <c r="C146" s="260">
        <v>694.83</v>
      </c>
      <c r="D146" s="261">
        <v>865</v>
      </c>
      <c r="E146" s="260">
        <v>735.46</v>
      </c>
      <c r="F146" s="262">
        <v>937</v>
      </c>
      <c r="G146" s="260">
        <v>783.76</v>
      </c>
      <c r="H146" s="263">
        <v>1012</v>
      </c>
      <c r="I146" s="260">
        <v>821.65</v>
      </c>
    </row>
    <row r="147" spans="1:9" ht="15" customHeight="1">
      <c r="A147" s="284" t="s">
        <v>401</v>
      </c>
      <c r="B147" s="264">
        <v>775</v>
      </c>
      <c r="C147" s="231">
        <v>648.73</v>
      </c>
      <c r="D147" s="265">
        <v>822</v>
      </c>
      <c r="E147" s="231">
        <v>683.34</v>
      </c>
      <c r="F147" s="265">
        <v>878</v>
      </c>
      <c r="G147" s="231">
        <v>726.4</v>
      </c>
      <c r="H147" s="266">
        <v>948</v>
      </c>
      <c r="I147" s="231">
        <v>770.07</v>
      </c>
    </row>
    <row r="151" spans="1:9">
      <c r="A151" s="355" t="s">
        <v>196</v>
      </c>
      <c r="B151" s="352" t="s">
        <v>367</v>
      </c>
      <c r="C151" s="352"/>
      <c r="D151" s="352" t="s">
        <v>368</v>
      </c>
      <c r="E151" s="352"/>
      <c r="F151" s="352" t="s">
        <v>369</v>
      </c>
      <c r="G151" s="352"/>
      <c r="H151" s="352" t="s">
        <v>370</v>
      </c>
      <c r="I151" s="352"/>
    </row>
    <row r="152" spans="1:9" ht="75" customHeight="1">
      <c r="A152" s="360"/>
      <c r="B152" s="274" t="s">
        <v>197</v>
      </c>
      <c r="C152" s="275" t="s">
        <v>400</v>
      </c>
      <c r="D152" s="274" t="s">
        <v>197</v>
      </c>
      <c r="E152" s="275" t="s">
        <v>400</v>
      </c>
      <c r="F152" s="274" t="s">
        <v>197</v>
      </c>
      <c r="G152" s="275" t="s">
        <v>400</v>
      </c>
      <c r="H152" s="285" t="s">
        <v>197</v>
      </c>
      <c r="I152" s="275" t="s">
        <v>400</v>
      </c>
    </row>
    <row r="153" spans="1:9" ht="15" customHeight="1">
      <c r="A153" s="281" t="s">
        <v>6</v>
      </c>
      <c r="B153" s="253">
        <v>995</v>
      </c>
      <c r="C153" s="251">
        <v>795.09</v>
      </c>
      <c r="D153" s="253">
        <v>1075</v>
      </c>
      <c r="E153" s="251">
        <v>863.18</v>
      </c>
      <c r="F153" s="253">
        <v>1192</v>
      </c>
      <c r="G153" s="251">
        <v>951.57</v>
      </c>
      <c r="H153" s="253">
        <v>1323</v>
      </c>
      <c r="I153" s="251">
        <v>1037.56</v>
      </c>
    </row>
    <row r="154" spans="1:9" ht="15" customHeight="1">
      <c r="A154" s="282" t="s">
        <v>7</v>
      </c>
      <c r="B154" s="256">
        <v>987</v>
      </c>
      <c r="C154" s="254">
        <v>791.26</v>
      </c>
      <c r="D154" s="256">
        <v>1049</v>
      </c>
      <c r="E154" s="254">
        <v>860.14</v>
      </c>
      <c r="F154" s="256">
        <v>1184</v>
      </c>
      <c r="G154" s="254">
        <v>952.98</v>
      </c>
      <c r="H154" s="256">
        <v>1308</v>
      </c>
      <c r="I154" s="254">
        <v>1041.73</v>
      </c>
    </row>
    <row r="155" spans="1:9" ht="15" customHeight="1">
      <c r="A155" s="282" t="s">
        <v>8</v>
      </c>
      <c r="B155" s="256">
        <v>1036</v>
      </c>
      <c r="C155" s="254">
        <v>811.13</v>
      </c>
      <c r="D155" s="256">
        <v>1107</v>
      </c>
      <c r="E155" s="254">
        <v>879.67</v>
      </c>
      <c r="F155" s="256">
        <v>1247</v>
      </c>
      <c r="G155" s="254">
        <v>976.24</v>
      </c>
      <c r="H155" s="256">
        <v>1321</v>
      </c>
      <c r="I155" s="254">
        <v>1021.1</v>
      </c>
    </row>
    <row r="156" spans="1:9" ht="15" customHeight="1">
      <c r="A156" s="282" t="s">
        <v>9</v>
      </c>
      <c r="B156" s="256">
        <v>1060</v>
      </c>
      <c r="C156" s="254">
        <v>825.92</v>
      </c>
      <c r="D156" s="256">
        <v>1145</v>
      </c>
      <c r="E156" s="267">
        <v>893.27</v>
      </c>
      <c r="F156" s="256">
        <v>1281</v>
      </c>
      <c r="G156" s="254">
        <v>991.12</v>
      </c>
      <c r="H156" s="256">
        <v>1323</v>
      </c>
      <c r="I156" s="254">
        <v>1057.0899999999999</v>
      </c>
    </row>
    <row r="157" spans="1:9" ht="15" customHeight="1">
      <c r="A157" s="282" t="s">
        <v>10</v>
      </c>
      <c r="B157" s="256">
        <v>1035</v>
      </c>
      <c r="C157" s="254">
        <v>814.36</v>
      </c>
      <c r="D157" s="256">
        <v>1110</v>
      </c>
      <c r="E157" s="267">
        <v>884.18</v>
      </c>
      <c r="F157" s="256">
        <v>1246</v>
      </c>
      <c r="G157" s="254">
        <v>980.76</v>
      </c>
      <c r="H157" s="256">
        <v>1333</v>
      </c>
      <c r="I157" s="254">
        <v>1064.24</v>
      </c>
    </row>
    <row r="158" spans="1:9" ht="15" customHeight="1">
      <c r="A158" s="282" t="s">
        <v>11</v>
      </c>
      <c r="B158" s="256">
        <v>1027</v>
      </c>
      <c r="C158" s="254">
        <v>803.13</v>
      </c>
      <c r="D158" s="256">
        <v>1119</v>
      </c>
      <c r="E158" s="267">
        <v>875</v>
      </c>
      <c r="F158" s="256">
        <v>1253</v>
      </c>
      <c r="G158" s="254">
        <v>968.71</v>
      </c>
      <c r="H158" s="256">
        <v>1355</v>
      </c>
      <c r="I158" s="254">
        <v>1050.19</v>
      </c>
    </row>
    <row r="159" spans="1:9" ht="15" customHeight="1">
      <c r="A159" s="282" t="s">
        <v>12</v>
      </c>
      <c r="B159" s="256">
        <v>1039</v>
      </c>
      <c r="C159" s="254">
        <v>811.75</v>
      </c>
      <c r="D159" s="256">
        <v>1120</v>
      </c>
      <c r="E159" s="254">
        <v>878.7</v>
      </c>
      <c r="F159" s="256">
        <v>1257</v>
      </c>
      <c r="G159" s="254">
        <v>974.05</v>
      </c>
      <c r="H159" s="256">
        <v>1387</v>
      </c>
      <c r="I159" s="254">
        <v>1058.71</v>
      </c>
    </row>
    <row r="160" spans="1:9" ht="15" customHeight="1">
      <c r="A160" s="282" t="s">
        <v>13</v>
      </c>
      <c r="B160" s="256">
        <v>1008</v>
      </c>
      <c r="C160" s="254">
        <v>804.44</v>
      </c>
      <c r="D160" s="256">
        <v>1095</v>
      </c>
      <c r="E160" s="254">
        <v>873.75</v>
      </c>
      <c r="F160" s="256">
        <v>1224</v>
      </c>
      <c r="G160" s="254">
        <v>972.2</v>
      </c>
      <c r="H160" s="256">
        <v>1335</v>
      </c>
      <c r="I160" s="254">
        <v>1060.5</v>
      </c>
    </row>
    <row r="161" spans="1:9" ht="15" customHeight="1">
      <c r="A161" s="282" t="s">
        <v>14</v>
      </c>
      <c r="B161" s="256">
        <v>1064</v>
      </c>
      <c r="C161" s="254">
        <v>826.37</v>
      </c>
      <c r="D161" s="256">
        <v>1135</v>
      </c>
      <c r="E161" s="254">
        <v>897.33</v>
      </c>
      <c r="F161" s="256">
        <v>1266</v>
      </c>
      <c r="G161" s="254">
        <v>989.33</v>
      </c>
      <c r="H161" s="256">
        <v>1397</v>
      </c>
      <c r="I161" s="254">
        <v>1081.73</v>
      </c>
    </row>
    <row r="162" spans="1:9" ht="15" customHeight="1">
      <c r="A162" s="282" t="s">
        <v>15</v>
      </c>
      <c r="B162" s="259">
        <v>1084</v>
      </c>
      <c r="C162" s="254">
        <v>834.57</v>
      </c>
      <c r="D162" s="259">
        <v>1157</v>
      </c>
      <c r="E162" s="254">
        <v>901.26</v>
      </c>
      <c r="F162" s="259" t="s">
        <v>408</v>
      </c>
      <c r="G162" s="254">
        <v>1002.75</v>
      </c>
      <c r="H162" s="259">
        <v>1442</v>
      </c>
      <c r="I162" s="254">
        <v>1095.3699999999999</v>
      </c>
    </row>
    <row r="163" spans="1:9" ht="15" customHeight="1">
      <c r="A163" s="282" t="s">
        <v>16</v>
      </c>
      <c r="B163" s="259">
        <v>1078</v>
      </c>
      <c r="C163" s="254">
        <v>851.25</v>
      </c>
      <c r="D163" s="259">
        <v>1151</v>
      </c>
      <c r="E163" s="254">
        <v>917</v>
      </c>
      <c r="F163" s="259" t="s">
        <v>409</v>
      </c>
      <c r="G163" s="254">
        <v>1015.82</v>
      </c>
      <c r="H163" s="259">
        <v>1402</v>
      </c>
      <c r="I163" s="254">
        <v>1099.0999999999999</v>
      </c>
    </row>
    <row r="164" spans="1:9" ht="15" customHeight="1">
      <c r="A164" s="283" t="s">
        <v>17</v>
      </c>
      <c r="B164" s="263">
        <v>1123</v>
      </c>
      <c r="C164" s="260">
        <v>888.1</v>
      </c>
      <c r="D164" s="263">
        <v>1205</v>
      </c>
      <c r="E164" s="260">
        <v>954.9</v>
      </c>
      <c r="F164" s="263" t="s">
        <v>410</v>
      </c>
      <c r="G164" s="260">
        <v>1063.32</v>
      </c>
      <c r="H164" s="263">
        <v>1468</v>
      </c>
      <c r="I164" s="260">
        <v>1171.17</v>
      </c>
    </row>
    <row r="165" spans="1:9" ht="15" customHeight="1">
      <c r="A165" s="284" t="s">
        <v>401</v>
      </c>
      <c r="B165" s="266">
        <f>12448/12</f>
        <v>1037.3333333333333</v>
      </c>
      <c r="C165" s="231">
        <v>821.51</v>
      </c>
      <c r="D165" s="266">
        <f>13755/12</f>
        <v>1146.25</v>
      </c>
      <c r="E165" s="231">
        <v>889.9</v>
      </c>
      <c r="F165" s="266">
        <f>15209/12</f>
        <v>1267.4166666666667</v>
      </c>
      <c r="G165" s="231">
        <v>986.52</v>
      </c>
      <c r="H165" s="266">
        <f>16687/12</f>
        <v>1390.5833333333333</v>
      </c>
      <c r="I165" s="268">
        <v>1069.5</v>
      </c>
    </row>
    <row r="166" spans="1:9" ht="33" customHeight="1">
      <c r="A166" s="359"/>
      <c r="B166" s="359"/>
      <c r="C166" s="359"/>
      <c r="D166" s="359"/>
      <c r="E166" s="359"/>
      <c r="F166" s="359"/>
      <c r="G166" s="359"/>
      <c r="H166" s="359"/>
      <c r="I166" s="359"/>
    </row>
    <row r="167" spans="1:9">
      <c r="A167" s="353" t="s">
        <v>196</v>
      </c>
      <c r="B167" s="366" t="s">
        <v>426</v>
      </c>
      <c r="C167" s="367"/>
      <c r="D167" s="366" t="s">
        <v>427</v>
      </c>
      <c r="E167" s="367"/>
      <c r="F167" s="366" t="s">
        <v>428</v>
      </c>
      <c r="G167" s="367"/>
      <c r="H167" s="366" t="s">
        <v>429</v>
      </c>
      <c r="I167" s="367"/>
    </row>
    <row r="168" spans="1:9" ht="75" customHeight="1">
      <c r="A168" s="365"/>
      <c r="B168" s="285" t="s">
        <v>197</v>
      </c>
      <c r="C168" s="286" t="s">
        <v>400</v>
      </c>
      <c r="D168" s="285" t="s">
        <v>197</v>
      </c>
      <c r="E168" s="286" t="s">
        <v>400</v>
      </c>
      <c r="F168" s="285" t="s">
        <v>197</v>
      </c>
      <c r="G168" s="286" t="s">
        <v>400</v>
      </c>
      <c r="H168" s="285" t="s">
        <v>197</v>
      </c>
      <c r="I168" s="286" t="s">
        <v>400</v>
      </c>
    </row>
    <row r="169" spans="1:9" ht="15" customHeight="1">
      <c r="A169" s="277" t="s">
        <v>6</v>
      </c>
      <c r="B169" s="269">
        <v>1454</v>
      </c>
      <c r="C169" s="238">
        <v>1157.77</v>
      </c>
      <c r="D169" s="269">
        <v>1579</v>
      </c>
      <c r="E169" s="239">
        <v>1186.57</v>
      </c>
      <c r="F169" s="269">
        <v>1863</v>
      </c>
      <c r="G169" s="254">
        <v>1385.1</v>
      </c>
      <c r="H169" s="347">
        <v>2155</v>
      </c>
      <c r="I169" s="254">
        <v>1592.01</v>
      </c>
    </row>
    <row r="170" spans="1:9" ht="15" customHeight="1">
      <c r="A170" s="277" t="s">
        <v>7</v>
      </c>
      <c r="B170" s="269">
        <v>1431</v>
      </c>
      <c r="C170" s="238">
        <v>1149.49</v>
      </c>
      <c r="D170" s="269">
        <v>1555</v>
      </c>
      <c r="E170" s="239">
        <v>1180.82</v>
      </c>
      <c r="F170" s="269">
        <v>1830</v>
      </c>
      <c r="G170" s="254">
        <v>1380.99</v>
      </c>
      <c r="H170" s="347">
        <v>2139</v>
      </c>
      <c r="I170" s="254">
        <v>1594.56</v>
      </c>
    </row>
    <row r="171" spans="1:9" ht="15" customHeight="1">
      <c r="A171" s="277" t="s">
        <v>8</v>
      </c>
      <c r="B171" s="269">
        <v>1500</v>
      </c>
      <c r="C171" s="241">
        <v>1150.92</v>
      </c>
      <c r="D171" s="269">
        <v>1680</v>
      </c>
      <c r="E171" s="239">
        <v>1217.9100000000001</v>
      </c>
      <c r="F171" s="269">
        <v>1953</v>
      </c>
      <c r="G171" s="254">
        <v>1410.67</v>
      </c>
      <c r="H171" s="347">
        <v>2300</v>
      </c>
      <c r="I171" s="254">
        <v>1633.53</v>
      </c>
    </row>
    <row r="172" spans="1:9" ht="15" customHeight="1">
      <c r="A172" s="277" t="s">
        <v>9</v>
      </c>
      <c r="B172" s="269">
        <v>1542</v>
      </c>
      <c r="C172" s="241">
        <v>1157.26</v>
      </c>
      <c r="D172" s="269">
        <v>1771</v>
      </c>
      <c r="E172" s="242">
        <v>1306.77</v>
      </c>
      <c r="F172" s="269">
        <v>2009</v>
      </c>
      <c r="G172" s="254">
        <v>1435.78</v>
      </c>
      <c r="H172" s="240"/>
      <c r="I172" s="254">
        <v>1639.58</v>
      </c>
    </row>
    <row r="173" spans="1:9" ht="15" customHeight="1">
      <c r="A173" s="277" t="s">
        <v>10</v>
      </c>
      <c r="B173" s="269">
        <v>1530</v>
      </c>
      <c r="C173" s="241">
        <v>1179.8</v>
      </c>
      <c r="D173" s="269">
        <v>1708</v>
      </c>
      <c r="E173" s="242">
        <v>1299.07</v>
      </c>
      <c r="F173" s="269">
        <v>1935</v>
      </c>
      <c r="G173" s="254">
        <v>1427.64</v>
      </c>
      <c r="H173" s="240"/>
      <c r="I173" s="254">
        <v>1669.53</v>
      </c>
    </row>
    <row r="174" spans="1:9" ht="15" customHeight="1">
      <c r="A174" s="277" t="s">
        <v>11</v>
      </c>
      <c r="B174" s="269">
        <v>1505</v>
      </c>
      <c r="C174" s="241">
        <v>1138.18</v>
      </c>
      <c r="D174" s="269">
        <v>1710</v>
      </c>
      <c r="E174" s="239">
        <v>1276.1300000000001</v>
      </c>
      <c r="F174" s="269">
        <v>1927</v>
      </c>
      <c r="G174" s="254">
        <v>1399.82</v>
      </c>
      <c r="H174" s="240"/>
      <c r="I174" s="254"/>
    </row>
    <row r="175" spans="1:9" ht="15" customHeight="1">
      <c r="A175" s="277" t="s">
        <v>12</v>
      </c>
      <c r="B175" s="269">
        <v>1533</v>
      </c>
      <c r="C175" s="241">
        <v>1148.9000000000001</v>
      </c>
      <c r="D175" s="269">
        <v>1750</v>
      </c>
      <c r="E175" s="239">
        <v>1292.8699999999999</v>
      </c>
      <c r="F175" s="269">
        <v>1973</v>
      </c>
      <c r="G175" s="254">
        <v>1416.53</v>
      </c>
      <c r="H175" s="240"/>
      <c r="I175" s="254"/>
    </row>
    <row r="176" spans="1:9" ht="15" customHeight="1">
      <c r="A176" s="277" t="s">
        <v>13</v>
      </c>
      <c r="B176" s="269">
        <v>1485</v>
      </c>
      <c r="C176" s="241">
        <v>1143.9000000000001</v>
      </c>
      <c r="D176" s="269">
        <v>1693</v>
      </c>
      <c r="E176" s="243">
        <v>1297.1099999999999</v>
      </c>
      <c r="F176" s="269">
        <v>1957</v>
      </c>
      <c r="G176" s="254">
        <v>1431.68</v>
      </c>
      <c r="H176" s="240"/>
      <c r="I176" s="254"/>
    </row>
    <row r="177" spans="1:9" ht="15" customHeight="1">
      <c r="A177" s="277" t="s">
        <v>14</v>
      </c>
      <c r="B177" s="269">
        <v>1543</v>
      </c>
      <c r="C177" s="241">
        <v>1165.95</v>
      </c>
      <c r="D177" s="269">
        <v>1787</v>
      </c>
      <c r="E177" s="242">
        <v>1335.4</v>
      </c>
      <c r="F177" s="269">
        <v>2072</v>
      </c>
      <c r="G177" s="254">
        <v>1475.29</v>
      </c>
      <c r="H177" s="240"/>
      <c r="I177" s="254"/>
    </row>
    <row r="178" spans="1:9" ht="15" customHeight="1">
      <c r="A178" s="277" t="s">
        <v>15</v>
      </c>
      <c r="B178" s="269">
        <v>1581</v>
      </c>
      <c r="C178" s="241">
        <v>1180.4000000000001</v>
      </c>
      <c r="D178" s="269">
        <v>1839</v>
      </c>
      <c r="E178" s="243">
        <v>1357.76</v>
      </c>
      <c r="F178" s="269">
        <v>2098</v>
      </c>
      <c r="G178" s="254">
        <v>1490.79</v>
      </c>
      <c r="H178" s="209"/>
      <c r="I178" s="254"/>
    </row>
    <row r="179" spans="1:9" ht="15" customHeight="1">
      <c r="A179" s="277" t="s">
        <v>16</v>
      </c>
      <c r="B179" s="269">
        <v>1579</v>
      </c>
      <c r="C179" s="241">
        <v>1191.79</v>
      </c>
      <c r="D179" s="269">
        <v>1851</v>
      </c>
      <c r="E179" s="239">
        <v>1376.93</v>
      </c>
      <c r="F179" s="269">
        <v>2099</v>
      </c>
      <c r="G179" s="254">
        <v>1516.41</v>
      </c>
      <c r="H179" s="209"/>
      <c r="I179" s="254"/>
    </row>
    <row r="180" spans="1:9" ht="15" customHeight="1">
      <c r="A180" s="278" t="s">
        <v>17</v>
      </c>
      <c r="B180" s="269">
        <v>1676</v>
      </c>
      <c r="C180" s="241">
        <v>1266.44</v>
      </c>
      <c r="D180" s="269">
        <v>1947</v>
      </c>
      <c r="E180" s="239">
        <v>1445.64</v>
      </c>
      <c r="F180" s="269">
        <v>2173</v>
      </c>
      <c r="G180" s="254">
        <v>1575.02</v>
      </c>
      <c r="H180" s="209"/>
      <c r="I180" s="254"/>
    </row>
    <row r="181" spans="1:9" ht="15" customHeight="1">
      <c r="A181" s="284" t="s">
        <v>401</v>
      </c>
      <c r="B181" s="343">
        <f>18733/12</f>
        <v>1561.0833333333333</v>
      </c>
      <c r="C181" s="246">
        <v>1169.25</v>
      </c>
      <c r="D181" s="343">
        <f>21128/12</f>
        <v>1760.6666666666667</v>
      </c>
      <c r="E181" s="246">
        <v>1298.45</v>
      </c>
      <c r="F181" s="343">
        <f>24147/12</f>
        <v>2012.25</v>
      </c>
      <c r="G181" s="346">
        <v>1445.55</v>
      </c>
      <c r="H181" s="245"/>
      <c r="I181" s="247"/>
    </row>
    <row r="183" spans="1:9">
      <c r="G183" s="270"/>
    </row>
  </sheetData>
  <mergeCells count="41">
    <mergeCell ref="B115:C115"/>
    <mergeCell ref="D115:E115"/>
    <mergeCell ref="F115:G115"/>
    <mergeCell ref="A166:I166"/>
    <mergeCell ref="A167:A168"/>
    <mergeCell ref="B167:C167"/>
    <mergeCell ref="D167:E167"/>
    <mergeCell ref="F167:G167"/>
    <mergeCell ref="H167:I167"/>
    <mergeCell ref="F151:G151"/>
    <mergeCell ref="B133:C133"/>
    <mergeCell ref="D133:E133"/>
    <mergeCell ref="F133:G133"/>
    <mergeCell ref="A151:A152"/>
    <mergeCell ref="B151:C151"/>
    <mergeCell ref="D151:E151"/>
    <mergeCell ref="A2:F2"/>
    <mergeCell ref="F67:G67"/>
    <mergeCell ref="A64:I64"/>
    <mergeCell ref="H67:I67"/>
    <mergeCell ref="D67:E67"/>
    <mergeCell ref="B67:C67"/>
    <mergeCell ref="A5:A6"/>
    <mergeCell ref="A67:A68"/>
    <mergeCell ref="B5:F5"/>
    <mergeCell ref="D99:E99"/>
    <mergeCell ref="H115:I115"/>
    <mergeCell ref="A115:A116"/>
    <mergeCell ref="H151:I151"/>
    <mergeCell ref="A83:A84"/>
    <mergeCell ref="A99:A100"/>
    <mergeCell ref="H133:I133"/>
    <mergeCell ref="H99:I99"/>
    <mergeCell ref="B83:C83"/>
    <mergeCell ref="H83:I83"/>
    <mergeCell ref="A114:I114"/>
    <mergeCell ref="A133:A134"/>
    <mergeCell ref="D83:E83"/>
    <mergeCell ref="F83:G83"/>
    <mergeCell ref="F99:G99"/>
    <mergeCell ref="B99:C99"/>
  </mergeCells>
  <phoneticPr fontId="0" type="noConversion"/>
  <hyperlinks>
    <hyperlink ref="A1" location="'4'!A1" display="към съдържание" xr:uid="{7571EAA4-A9BF-46B8-BB5A-622B53DAAED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89" orientation="portrait" r:id="rId1"/>
  <headerFooter alignWithMargins="0">
    <oddFooter>&amp;C&amp;P</oddFooter>
  </headerFooter>
  <rowBreaks count="2" manualBreakCount="2">
    <brk id="63" max="16383" man="1"/>
    <brk id="11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M305"/>
  <sheetViews>
    <sheetView tabSelected="1" zoomScaleNormal="100" workbookViewId="0">
      <pane xSplit="1" ySplit="5" topLeftCell="B286" activePane="bottomRight" state="frozen"/>
      <selection pane="topRight"/>
      <selection pane="bottomLeft"/>
      <selection pane="bottomRight" activeCell="I300" sqref="I300"/>
    </sheetView>
  </sheetViews>
  <sheetFormatPr defaultRowHeight="12.75"/>
  <cols>
    <col min="1" max="1" width="9.7109375" style="97" customWidth="1"/>
    <col min="2" max="3" width="15.7109375" style="97" customWidth="1"/>
    <col min="4" max="4" width="3" style="97" customWidth="1"/>
    <col min="5" max="5" width="15.7109375" style="97" customWidth="1"/>
    <col min="6" max="6" width="25.42578125" style="97" customWidth="1"/>
    <col min="7" max="16384" width="9.140625" style="97"/>
  </cols>
  <sheetData>
    <row r="1" spans="1:8" ht="15" customHeight="1">
      <c r="A1" s="350" t="s">
        <v>544</v>
      </c>
    </row>
    <row r="2" spans="1:8" ht="30" customHeight="1">
      <c r="A2" s="372" t="s">
        <v>495</v>
      </c>
      <c r="B2" s="372"/>
      <c r="C2" s="372"/>
      <c r="D2" s="372"/>
      <c r="E2" s="372"/>
      <c r="F2" s="372"/>
    </row>
    <row r="3" spans="1:8" ht="15" customHeight="1">
      <c r="A3" s="288"/>
      <c r="B3" s="288"/>
      <c r="C3" s="288"/>
      <c r="D3" s="288"/>
      <c r="E3" s="288"/>
      <c r="F3" s="288"/>
    </row>
    <row r="4" spans="1:8" ht="15" customHeight="1">
      <c r="A4" s="288"/>
      <c r="B4" s="288"/>
      <c r="C4" s="288"/>
      <c r="D4" s="288"/>
      <c r="E4" s="288"/>
      <c r="F4" s="288"/>
    </row>
    <row r="5" spans="1:8" ht="60" customHeight="1">
      <c r="A5" s="287" t="s">
        <v>78</v>
      </c>
      <c r="B5" s="287" t="s">
        <v>79</v>
      </c>
      <c r="C5" s="287" t="s">
        <v>167</v>
      </c>
      <c r="D5" s="289"/>
      <c r="E5" s="287" t="s">
        <v>168</v>
      </c>
      <c r="F5" s="287" t="s">
        <v>494</v>
      </c>
      <c r="G5" s="290"/>
      <c r="H5" s="290"/>
    </row>
    <row r="6" spans="1:8" ht="15" customHeight="1">
      <c r="A6" s="370" t="s">
        <v>198</v>
      </c>
      <c r="B6" s="421" t="s">
        <v>80</v>
      </c>
      <c r="C6" s="422">
        <v>192.1</v>
      </c>
      <c r="D6" s="291"/>
      <c r="E6" s="423">
        <v>180.04921762057626</v>
      </c>
      <c r="F6" s="308" t="s">
        <v>166</v>
      </c>
    </row>
    <row r="7" spans="1:8" ht="15" customHeight="1">
      <c r="A7" s="369"/>
      <c r="B7" s="424" t="s">
        <v>81</v>
      </c>
      <c r="C7" s="423">
        <v>195.53</v>
      </c>
      <c r="D7" s="291"/>
      <c r="E7" s="423">
        <v>180.94694369562782</v>
      </c>
      <c r="F7" s="308" t="s">
        <v>92</v>
      </c>
    </row>
    <row r="8" spans="1:8" ht="15" customHeight="1">
      <c r="A8" s="369"/>
      <c r="B8" s="424" t="s">
        <v>82</v>
      </c>
      <c r="C8" s="423">
        <v>209.46</v>
      </c>
      <c r="D8" s="291"/>
      <c r="E8" s="423">
        <v>182.24885377230802</v>
      </c>
      <c r="F8" s="308" t="s">
        <v>93</v>
      </c>
    </row>
    <row r="9" spans="1:8" ht="15" customHeight="1">
      <c r="A9" s="369"/>
      <c r="B9" s="424" t="s">
        <v>83</v>
      </c>
      <c r="C9" s="423">
        <v>208.52</v>
      </c>
      <c r="D9" s="291"/>
      <c r="E9" s="423">
        <v>184.38173059837297</v>
      </c>
      <c r="F9" s="308" t="s">
        <v>94</v>
      </c>
    </row>
    <row r="10" spans="1:8" ht="15" customHeight="1">
      <c r="A10" s="369"/>
      <c r="B10" s="424" t="s">
        <v>84</v>
      </c>
      <c r="C10" s="423">
        <v>215.74</v>
      </c>
      <c r="D10" s="291"/>
      <c r="E10" s="423">
        <v>186.69199288037072</v>
      </c>
      <c r="F10" s="308" t="s">
        <v>95</v>
      </c>
    </row>
    <row r="11" spans="1:8" ht="15" customHeight="1">
      <c r="A11" s="369"/>
      <c r="B11" s="424" t="s">
        <v>85</v>
      </c>
      <c r="C11" s="423">
        <v>208.23</v>
      </c>
      <c r="D11" s="291"/>
      <c r="E11" s="423">
        <v>189.59584604408235</v>
      </c>
      <c r="F11" s="308" t="s">
        <v>96</v>
      </c>
    </row>
    <row r="12" spans="1:8" ht="15" customHeight="1">
      <c r="A12" s="369"/>
      <c r="B12" s="424" t="s">
        <v>86</v>
      </c>
      <c r="C12" s="423">
        <v>215.66</v>
      </c>
      <c r="D12" s="291"/>
      <c r="E12" s="423">
        <v>192.31815044257817</v>
      </c>
      <c r="F12" s="308" t="s">
        <v>97</v>
      </c>
    </row>
    <row r="13" spans="1:8" ht="15" customHeight="1">
      <c r="A13" s="369"/>
      <c r="B13" s="424" t="s">
        <v>87</v>
      </c>
      <c r="C13" s="423">
        <v>218.11</v>
      </c>
      <c r="D13" s="291"/>
      <c r="E13" s="423">
        <v>195.17668623250972</v>
      </c>
      <c r="F13" s="308" t="s">
        <v>98</v>
      </c>
    </row>
    <row r="14" spans="1:8" ht="15" customHeight="1">
      <c r="A14" s="369"/>
      <c r="B14" s="424" t="s">
        <v>88</v>
      </c>
      <c r="C14" s="423">
        <v>224.27</v>
      </c>
      <c r="D14" s="291"/>
      <c r="E14" s="423">
        <v>198.80506634725043</v>
      </c>
      <c r="F14" s="308" t="s">
        <v>99</v>
      </c>
    </row>
    <row r="15" spans="1:8" ht="15" customHeight="1">
      <c r="A15" s="369"/>
      <c r="B15" s="424" t="s">
        <v>89</v>
      </c>
      <c r="C15" s="423">
        <v>226.35</v>
      </c>
      <c r="D15" s="291"/>
      <c r="E15" s="423">
        <v>202.91720980734183</v>
      </c>
      <c r="F15" s="308" t="s">
        <v>100</v>
      </c>
    </row>
    <row r="16" spans="1:8" ht="15" customHeight="1">
      <c r="A16" s="369"/>
      <c r="B16" s="424" t="s">
        <v>90</v>
      </c>
      <c r="C16" s="423">
        <v>248.5</v>
      </c>
      <c r="D16" s="291"/>
      <c r="E16" s="423">
        <v>207.41965840501666</v>
      </c>
      <c r="F16" s="308" t="s">
        <v>101</v>
      </c>
    </row>
    <row r="17" spans="1:6" ht="15" customHeight="1">
      <c r="A17" s="371"/>
      <c r="B17" s="294" t="s">
        <v>91</v>
      </c>
      <c r="C17" s="292">
        <v>252.52</v>
      </c>
      <c r="D17" s="291"/>
      <c r="E17" s="292">
        <v>213.74528374019579</v>
      </c>
      <c r="F17" s="293" t="s">
        <v>102</v>
      </c>
    </row>
    <row r="18" spans="1:6" ht="15" customHeight="1">
      <c r="A18" s="370" t="s">
        <v>199</v>
      </c>
      <c r="B18" s="421" t="s">
        <v>80</v>
      </c>
      <c r="C18" s="422">
        <v>230.68</v>
      </c>
      <c r="D18" s="291"/>
      <c r="E18" s="423">
        <v>217.11</v>
      </c>
      <c r="F18" s="308" t="s">
        <v>103</v>
      </c>
    </row>
    <row r="19" spans="1:6" ht="15" customHeight="1">
      <c r="A19" s="369"/>
      <c r="B19" s="424" t="s">
        <v>81</v>
      </c>
      <c r="C19" s="423">
        <v>221.09920597130875</v>
      </c>
      <c r="D19" s="291"/>
      <c r="E19" s="423">
        <v>222.88826828657216</v>
      </c>
      <c r="F19" s="308" t="s">
        <v>104</v>
      </c>
    </row>
    <row r="20" spans="1:6" ht="15" customHeight="1">
      <c r="A20" s="369"/>
      <c r="B20" s="424" t="s">
        <v>82</v>
      </c>
      <c r="C20" s="423">
        <v>233.01363547992867</v>
      </c>
      <c r="D20" s="291"/>
      <c r="E20" s="423">
        <v>224.67220215757294</v>
      </c>
      <c r="F20" s="308" t="s">
        <v>105</v>
      </c>
    </row>
    <row r="21" spans="1:6" ht="15" customHeight="1">
      <c r="A21" s="369"/>
      <c r="B21" s="424" t="s">
        <v>83</v>
      </c>
      <c r="C21" s="423">
        <v>243.28378996301367</v>
      </c>
      <c r="D21" s="291"/>
      <c r="E21" s="423">
        <v>226.36356473056242</v>
      </c>
      <c r="F21" s="308" t="s">
        <v>106</v>
      </c>
    </row>
    <row r="22" spans="1:6" ht="15" customHeight="1">
      <c r="A22" s="369"/>
      <c r="B22" s="424" t="s">
        <v>84</v>
      </c>
      <c r="C22" s="423">
        <v>253.52861633196542</v>
      </c>
      <c r="D22" s="291"/>
      <c r="E22" s="423">
        <v>228.77588145759168</v>
      </c>
      <c r="F22" s="308" t="s">
        <v>107</v>
      </c>
    </row>
    <row r="23" spans="1:6" ht="15" customHeight="1">
      <c r="A23" s="369"/>
      <c r="B23" s="424" t="s">
        <v>85</v>
      </c>
      <c r="C23" s="423">
        <v>251.60963004924449</v>
      </c>
      <c r="D23" s="291"/>
      <c r="E23" s="423">
        <v>231.84851183850205</v>
      </c>
      <c r="F23" s="308" t="s">
        <v>108</v>
      </c>
    </row>
    <row r="24" spans="1:6" ht="15" customHeight="1">
      <c r="A24" s="369"/>
      <c r="B24" s="424" t="s">
        <v>86</v>
      </c>
      <c r="C24" s="423">
        <v>248.07234013201781</v>
      </c>
      <c r="D24" s="291"/>
      <c r="E24" s="423">
        <v>235.26356007587017</v>
      </c>
      <c r="F24" s="308" t="s">
        <v>109</v>
      </c>
    </row>
    <row r="25" spans="1:6" ht="15" customHeight="1">
      <c r="A25" s="369"/>
      <c r="B25" s="424" t="s">
        <v>87</v>
      </c>
      <c r="C25" s="423">
        <v>248.62630070768461</v>
      </c>
      <c r="D25" s="291"/>
      <c r="E25" s="423">
        <v>237.63082718721569</v>
      </c>
      <c r="F25" s="308" t="s">
        <v>110</v>
      </c>
    </row>
    <row r="26" spans="1:6" ht="15" customHeight="1">
      <c r="A26" s="369"/>
      <c r="B26" s="424" t="s">
        <v>88</v>
      </c>
      <c r="C26" s="423">
        <v>245.19985327122808</v>
      </c>
      <c r="D26" s="291"/>
      <c r="E26" s="423">
        <v>240.10666555119889</v>
      </c>
      <c r="F26" s="308" t="s">
        <v>111</v>
      </c>
    </row>
    <row r="27" spans="1:6" ht="15" customHeight="1">
      <c r="A27" s="369"/>
      <c r="B27" s="424" t="s">
        <v>89</v>
      </c>
      <c r="C27" s="423">
        <v>248.91547944741416</v>
      </c>
      <c r="D27" s="291"/>
      <c r="E27" s="423">
        <v>242.00591032331414</v>
      </c>
      <c r="F27" s="308" t="s">
        <v>112</v>
      </c>
    </row>
    <row r="28" spans="1:6" ht="15" customHeight="1">
      <c r="A28" s="369"/>
      <c r="B28" s="424" t="s">
        <v>90</v>
      </c>
      <c r="C28" s="423">
        <v>259.58628322051106</v>
      </c>
      <c r="D28" s="291"/>
      <c r="E28" s="423">
        <v>243.91142144818966</v>
      </c>
      <c r="F28" s="308" t="s">
        <v>113</v>
      </c>
    </row>
    <row r="29" spans="1:6" ht="15" customHeight="1">
      <c r="A29" s="371"/>
      <c r="B29" s="294" t="s">
        <v>91</v>
      </c>
      <c r="C29" s="292">
        <v>265.23742380169296</v>
      </c>
      <c r="D29" s="291"/>
      <c r="E29" s="292">
        <v>244.91991008185997</v>
      </c>
      <c r="F29" s="293" t="s">
        <v>114</v>
      </c>
    </row>
    <row r="30" spans="1:6" ht="15" customHeight="1">
      <c r="A30" s="370" t="s">
        <v>200</v>
      </c>
      <c r="B30" s="421" t="s">
        <v>80</v>
      </c>
      <c r="C30" s="422">
        <v>248.45</v>
      </c>
      <c r="D30" s="291"/>
      <c r="E30" s="423">
        <v>242.96</v>
      </c>
      <c r="F30" s="308" t="s">
        <v>115</v>
      </c>
    </row>
    <row r="31" spans="1:6" ht="15" customHeight="1">
      <c r="A31" s="369"/>
      <c r="B31" s="424" t="s">
        <v>81</v>
      </c>
      <c r="C31" s="423">
        <v>245.76</v>
      </c>
      <c r="D31" s="291"/>
      <c r="E31" s="423">
        <v>247.64237632185444</v>
      </c>
      <c r="F31" s="308" t="s">
        <v>116</v>
      </c>
    </row>
    <row r="32" spans="1:6" ht="15" customHeight="1">
      <c r="A32" s="369"/>
      <c r="B32" s="424" t="s">
        <v>82</v>
      </c>
      <c r="C32" s="423">
        <v>249</v>
      </c>
      <c r="D32" s="291"/>
      <c r="E32" s="423">
        <v>249.61455282347094</v>
      </c>
      <c r="F32" s="308" t="s">
        <v>117</v>
      </c>
    </row>
    <row r="33" spans="1:6" ht="15" customHeight="1">
      <c r="A33" s="369"/>
      <c r="B33" s="424" t="s">
        <v>83</v>
      </c>
      <c r="C33" s="423">
        <v>258.77</v>
      </c>
      <c r="D33" s="291"/>
      <c r="E33" s="423">
        <v>250.75931903563756</v>
      </c>
      <c r="F33" s="308" t="s">
        <v>118</v>
      </c>
    </row>
    <row r="34" spans="1:6" ht="15" customHeight="1">
      <c r="A34" s="369"/>
      <c r="B34" s="424" t="s">
        <v>84</v>
      </c>
      <c r="C34" s="423">
        <v>262.41000000000003</v>
      </c>
      <c r="D34" s="291"/>
      <c r="E34" s="423">
        <v>252.05514802445126</v>
      </c>
      <c r="F34" s="308" t="s">
        <v>119</v>
      </c>
    </row>
    <row r="35" spans="1:6" ht="15" customHeight="1">
      <c r="A35" s="369"/>
      <c r="B35" s="424" t="s">
        <v>85</v>
      </c>
      <c r="C35" s="423">
        <v>254.14</v>
      </c>
      <c r="D35" s="291"/>
      <c r="E35" s="423">
        <v>252.86522905045564</v>
      </c>
      <c r="F35" s="308" t="s">
        <v>120</v>
      </c>
    </row>
    <row r="36" spans="1:6" ht="15" customHeight="1">
      <c r="A36" s="369"/>
      <c r="B36" s="424" t="s">
        <v>86</v>
      </c>
      <c r="C36" s="423">
        <v>259.44</v>
      </c>
      <c r="D36" s="291"/>
      <c r="E36" s="423">
        <v>253.07360082792093</v>
      </c>
      <c r="F36" s="308" t="s">
        <v>121</v>
      </c>
    </row>
    <row r="37" spans="1:6" ht="15" customHeight="1">
      <c r="A37" s="369"/>
      <c r="B37" s="424" t="s">
        <v>87</v>
      </c>
      <c r="C37" s="423">
        <v>258.68</v>
      </c>
      <c r="D37" s="291"/>
      <c r="E37" s="423">
        <v>253.93365590353707</v>
      </c>
      <c r="F37" s="308" t="s">
        <v>122</v>
      </c>
    </row>
    <row r="38" spans="1:6" ht="15" customHeight="1">
      <c r="A38" s="369"/>
      <c r="B38" s="424" t="s">
        <v>88</v>
      </c>
      <c r="C38" s="423">
        <v>260.68</v>
      </c>
      <c r="D38" s="291"/>
      <c r="E38" s="423">
        <v>254.74573276912227</v>
      </c>
      <c r="F38" s="308" t="s">
        <v>123</v>
      </c>
    </row>
    <row r="39" spans="1:6" ht="15" customHeight="1">
      <c r="A39" s="369"/>
      <c r="B39" s="424" t="s">
        <v>89</v>
      </c>
      <c r="C39" s="423">
        <v>259.07</v>
      </c>
      <c r="D39" s="291"/>
      <c r="E39" s="423">
        <v>256.10922640360576</v>
      </c>
      <c r="F39" s="308" t="s">
        <v>124</v>
      </c>
    </row>
    <row r="40" spans="1:6" ht="15" customHeight="1">
      <c r="A40" s="369"/>
      <c r="B40" s="424" t="s">
        <v>90</v>
      </c>
      <c r="C40" s="423">
        <v>271.61</v>
      </c>
      <c r="D40" s="291"/>
      <c r="E40" s="423">
        <v>256.98812133782297</v>
      </c>
      <c r="F40" s="308" t="s">
        <v>125</v>
      </c>
    </row>
    <row r="41" spans="1:6" ht="15" customHeight="1">
      <c r="A41" s="371"/>
      <c r="B41" s="294" t="s">
        <v>91</v>
      </c>
      <c r="C41" s="292">
        <v>285.13</v>
      </c>
      <c r="D41" s="291"/>
      <c r="E41" s="292">
        <v>258.00930870728109</v>
      </c>
      <c r="F41" s="293" t="s">
        <v>126</v>
      </c>
    </row>
    <row r="42" spans="1:6" ht="15" customHeight="1">
      <c r="A42" s="370" t="s">
        <v>201</v>
      </c>
      <c r="B42" s="421" t="s">
        <v>80</v>
      </c>
      <c r="C42" s="422">
        <v>276.08</v>
      </c>
      <c r="D42" s="291"/>
      <c r="E42" s="423">
        <v>259.75025703092643</v>
      </c>
      <c r="F42" s="308" t="s">
        <v>127</v>
      </c>
    </row>
    <row r="43" spans="1:6" ht="15" customHeight="1">
      <c r="A43" s="369"/>
      <c r="B43" s="424" t="s">
        <v>81</v>
      </c>
      <c r="C43" s="423">
        <v>273.19</v>
      </c>
      <c r="D43" s="291"/>
      <c r="E43" s="423">
        <v>261.53593577270078</v>
      </c>
      <c r="F43" s="308" t="s">
        <v>128</v>
      </c>
    </row>
    <row r="44" spans="1:6" ht="15" customHeight="1">
      <c r="A44" s="369"/>
      <c r="B44" s="424" t="s">
        <v>82</v>
      </c>
      <c r="C44" s="423">
        <v>273.89</v>
      </c>
      <c r="D44" s="291"/>
      <c r="E44" s="423">
        <v>263.66549894205644</v>
      </c>
      <c r="F44" s="308" t="s">
        <v>129</v>
      </c>
    </row>
    <row r="45" spans="1:6" ht="15" customHeight="1">
      <c r="A45" s="369"/>
      <c r="B45" s="424" t="s">
        <v>83</v>
      </c>
      <c r="C45" s="423">
        <v>283.39999999999998</v>
      </c>
      <c r="D45" s="291"/>
      <c r="E45" s="423">
        <v>265.58332957703686</v>
      </c>
      <c r="F45" s="308" t="s">
        <v>130</v>
      </c>
    </row>
    <row r="46" spans="1:6" ht="15" customHeight="1">
      <c r="A46" s="369"/>
      <c r="B46" s="424" t="s">
        <v>84</v>
      </c>
      <c r="C46" s="423">
        <v>280.47000000000003</v>
      </c>
      <c r="D46" s="291"/>
      <c r="E46" s="423">
        <v>267.69066345661605</v>
      </c>
      <c r="F46" s="308" t="s">
        <v>131</v>
      </c>
    </row>
    <row r="47" spans="1:6" ht="15" customHeight="1">
      <c r="A47" s="369"/>
      <c r="B47" s="424" t="s">
        <v>85</v>
      </c>
      <c r="C47" s="423">
        <v>271.37</v>
      </c>
      <c r="D47" s="291"/>
      <c r="E47" s="423">
        <v>269.38360740419057</v>
      </c>
      <c r="F47" s="308" t="s">
        <v>132</v>
      </c>
    </row>
    <row r="48" spans="1:6" ht="15" customHeight="1">
      <c r="A48" s="369"/>
      <c r="B48" s="424" t="s">
        <v>86</v>
      </c>
      <c r="C48" s="423">
        <v>277.69</v>
      </c>
      <c r="D48" s="291"/>
      <c r="E48" s="423">
        <v>270.86846191146992</v>
      </c>
      <c r="F48" s="308" t="s">
        <v>133</v>
      </c>
    </row>
    <row r="49" spans="1:6" ht="15" customHeight="1">
      <c r="A49" s="369"/>
      <c r="B49" s="424" t="s">
        <v>87</v>
      </c>
      <c r="C49" s="423">
        <v>269.61</v>
      </c>
      <c r="D49" s="291"/>
      <c r="E49" s="423">
        <v>272.43975722270824</v>
      </c>
      <c r="F49" s="308" t="s">
        <v>134</v>
      </c>
    </row>
    <row r="50" spans="1:6" ht="15" customHeight="1">
      <c r="A50" s="369"/>
      <c r="B50" s="424" t="s">
        <v>88</v>
      </c>
      <c r="C50" s="423">
        <v>275.14</v>
      </c>
      <c r="D50" s="291"/>
      <c r="E50" s="423">
        <v>273.32002518102365</v>
      </c>
      <c r="F50" s="308" t="s">
        <v>135</v>
      </c>
    </row>
    <row r="51" spans="1:6" ht="15" customHeight="1">
      <c r="A51" s="369"/>
      <c r="B51" s="424" t="s">
        <v>89</v>
      </c>
      <c r="C51" s="423">
        <v>272.16000000000003</v>
      </c>
      <c r="D51" s="291"/>
      <c r="E51" s="423">
        <v>274.65591847844911</v>
      </c>
      <c r="F51" s="308" t="s">
        <v>136</v>
      </c>
    </row>
    <row r="52" spans="1:6" ht="15" customHeight="1">
      <c r="A52" s="369"/>
      <c r="B52" s="424" t="s">
        <v>90</v>
      </c>
      <c r="C52" s="423">
        <v>282.08999999999997</v>
      </c>
      <c r="D52" s="291"/>
      <c r="E52" s="423">
        <v>275.77058971406035</v>
      </c>
      <c r="F52" s="308" t="s">
        <v>137</v>
      </c>
    </row>
    <row r="53" spans="1:6" ht="15" customHeight="1">
      <c r="A53" s="371"/>
      <c r="B53" s="294" t="s">
        <v>91</v>
      </c>
      <c r="C53" s="292">
        <v>328.52</v>
      </c>
      <c r="D53" s="291"/>
      <c r="E53" s="292">
        <v>276.7257198479204</v>
      </c>
      <c r="F53" s="293" t="s">
        <v>138</v>
      </c>
    </row>
    <row r="54" spans="1:6" ht="15" customHeight="1">
      <c r="A54" s="370" t="s">
        <v>202</v>
      </c>
      <c r="B54" s="421" t="s">
        <v>80</v>
      </c>
      <c r="C54" s="422">
        <v>290.23</v>
      </c>
      <c r="D54" s="291"/>
      <c r="E54" s="423">
        <v>280.75502150666443</v>
      </c>
      <c r="F54" s="308" t="s">
        <v>139</v>
      </c>
    </row>
    <row r="55" spans="1:6" ht="15" customHeight="1">
      <c r="A55" s="369"/>
      <c r="B55" s="424" t="s">
        <v>81</v>
      </c>
      <c r="C55" s="423">
        <v>288.60000000000002</v>
      </c>
      <c r="D55" s="291"/>
      <c r="E55" s="423">
        <v>281.86</v>
      </c>
      <c r="F55" s="308" t="s">
        <v>140</v>
      </c>
    </row>
    <row r="56" spans="1:6" ht="15" customHeight="1">
      <c r="A56" s="369"/>
      <c r="B56" s="424" t="s">
        <v>82</v>
      </c>
      <c r="C56" s="423">
        <v>306.58</v>
      </c>
      <c r="D56" s="291"/>
      <c r="E56" s="423">
        <v>282.94</v>
      </c>
      <c r="F56" s="308" t="s">
        <v>141</v>
      </c>
    </row>
    <row r="57" spans="1:6" ht="15" customHeight="1">
      <c r="A57" s="369"/>
      <c r="B57" s="424" t="s">
        <v>83</v>
      </c>
      <c r="C57" s="423">
        <v>302.89</v>
      </c>
      <c r="D57" s="291"/>
      <c r="E57" s="423">
        <v>285.56</v>
      </c>
      <c r="F57" s="308" t="s">
        <v>142</v>
      </c>
    </row>
    <row r="58" spans="1:6" ht="15" customHeight="1">
      <c r="A58" s="369"/>
      <c r="B58" s="424" t="s">
        <v>84</v>
      </c>
      <c r="C58" s="423">
        <v>306.89999999999998</v>
      </c>
      <c r="D58" s="291"/>
      <c r="E58" s="423">
        <v>287.35000000000002</v>
      </c>
      <c r="F58" s="308" t="s">
        <v>143</v>
      </c>
    </row>
    <row r="59" spans="1:6" ht="15" customHeight="1">
      <c r="A59" s="369"/>
      <c r="B59" s="424" t="s">
        <v>85</v>
      </c>
      <c r="C59" s="423">
        <v>302.95</v>
      </c>
      <c r="D59" s="291"/>
      <c r="E59" s="423">
        <v>289.7</v>
      </c>
      <c r="F59" s="308" t="s">
        <v>144</v>
      </c>
    </row>
    <row r="60" spans="1:6" ht="15" customHeight="1">
      <c r="A60" s="369"/>
      <c r="B60" s="424" t="s">
        <v>86</v>
      </c>
      <c r="C60" s="423">
        <v>307.77999999999997</v>
      </c>
      <c r="D60" s="291"/>
      <c r="E60" s="423">
        <v>292.31</v>
      </c>
      <c r="F60" s="308" t="s">
        <v>145</v>
      </c>
    </row>
    <row r="61" spans="1:6" ht="15" customHeight="1">
      <c r="A61" s="369"/>
      <c r="B61" s="424" t="s">
        <v>87</v>
      </c>
      <c r="C61" s="423">
        <v>307.92</v>
      </c>
      <c r="D61" s="291"/>
      <c r="E61" s="423">
        <v>294.83999999999997</v>
      </c>
      <c r="F61" s="308" t="s">
        <v>146</v>
      </c>
    </row>
    <row r="62" spans="1:6" ht="15" customHeight="1">
      <c r="A62" s="369"/>
      <c r="B62" s="424" t="s">
        <v>88</v>
      </c>
      <c r="C62" s="423">
        <v>309.14</v>
      </c>
      <c r="D62" s="291"/>
      <c r="E62" s="423">
        <v>297.87</v>
      </c>
      <c r="F62" s="308" t="s">
        <v>147</v>
      </c>
    </row>
    <row r="63" spans="1:6" ht="15" customHeight="1">
      <c r="A63" s="369"/>
      <c r="B63" s="424" t="s">
        <v>89</v>
      </c>
      <c r="C63" s="423">
        <v>306.81</v>
      </c>
      <c r="D63" s="291"/>
      <c r="E63" s="423">
        <v>300.67</v>
      </c>
      <c r="F63" s="308" t="s">
        <v>148</v>
      </c>
    </row>
    <row r="64" spans="1:6" ht="15" customHeight="1">
      <c r="A64" s="369"/>
      <c r="B64" s="424" t="s">
        <v>90</v>
      </c>
      <c r="C64" s="423">
        <v>315.95999999999998</v>
      </c>
      <c r="D64" s="291"/>
      <c r="E64" s="423">
        <v>303.58</v>
      </c>
      <c r="F64" s="308" t="s">
        <v>149</v>
      </c>
    </row>
    <row r="65" spans="1:6" ht="15" customHeight="1">
      <c r="A65" s="371"/>
      <c r="B65" s="294" t="s">
        <v>91</v>
      </c>
      <c r="C65" s="292">
        <v>356.4</v>
      </c>
      <c r="D65" s="291"/>
      <c r="E65" s="292">
        <v>306.45</v>
      </c>
      <c r="F65" s="293" t="s">
        <v>150</v>
      </c>
    </row>
    <row r="66" spans="1:6" ht="15" customHeight="1">
      <c r="A66" s="370" t="s">
        <v>203</v>
      </c>
      <c r="B66" s="421" t="s">
        <v>80</v>
      </c>
      <c r="C66" s="422">
        <v>319.29000000000002</v>
      </c>
      <c r="D66" s="291"/>
      <c r="E66" s="423">
        <v>308.8</v>
      </c>
      <c r="F66" s="308" t="s">
        <v>151</v>
      </c>
    </row>
    <row r="67" spans="1:6" ht="15" customHeight="1">
      <c r="A67" s="369"/>
      <c r="B67" s="424" t="s">
        <v>81</v>
      </c>
      <c r="C67" s="423">
        <v>316.5</v>
      </c>
      <c r="D67" s="291"/>
      <c r="E67" s="423">
        <v>310.97000000000003</v>
      </c>
      <c r="F67" s="308" t="s">
        <v>152</v>
      </c>
    </row>
    <row r="68" spans="1:6" ht="15" customHeight="1">
      <c r="A68" s="369"/>
      <c r="B68" s="424" t="s">
        <v>82</v>
      </c>
      <c r="C68" s="423">
        <v>326.27999999999997</v>
      </c>
      <c r="D68" s="291"/>
      <c r="E68" s="423">
        <v>313</v>
      </c>
      <c r="F68" s="308" t="s">
        <v>153</v>
      </c>
    </row>
    <row r="69" spans="1:6" ht="15" customHeight="1">
      <c r="A69" s="369"/>
      <c r="B69" s="424" t="s">
        <v>83</v>
      </c>
      <c r="C69" s="423">
        <v>330.95</v>
      </c>
      <c r="D69" s="291"/>
      <c r="E69" s="423">
        <v>314.55</v>
      </c>
      <c r="F69" s="308" t="s">
        <v>154</v>
      </c>
    </row>
    <row r="70" spans="1:6" ht="15" customHeight="1">
      <c r="A70" s="369"/>
      <c r="B70" s="424" t="s">
        <v>84</v>
      </c>
      <c r="C70" s="423">
        <v>336.43</v>
      </c>
      <c r="D70" s="291"/>
      <c r="E70" s="423">
        <v>316.83</v>
      </c>
      <c r="F70" s="308" t="s">
        <v>155</v>
      </c>
    </row>
    <row r="71" spans="1:6" ht="15" customHeight="1">
      <c r="A71" s="369"/>
      <c r="B71" s="424" t="s">
        <v>85</v>
      </c>
      <c r="C71" s="423">
        <v>324.16000000000003</v>
      </c>
      <c r="D71" s="291"/>
      <c r="E71" s="423">
        <v>319.20999999999998</v>
      </c>
      <c r="F71" s="308" t="s">
        <v>156</v>
      </c>
    </row>
    <row r="72" spans="1:6" ht="15" customHeight="1">
      <c r="A72" s="369"/>
      <c r="B72" s="424" t="s">
        <v>86</v>
      </c>
      <c r="C72" s="423">
        <v>331.5</v>
      </c>
      <c r="D72" s="291"/>
      <c r="E72" s="423">
        <v>320.05</v>
      </c>
      <c r="F72" s="308" t="s">
        <v>157</v>
      </c>
    </row>
    <row r="73" spans="1:6" ht="15" customHeight="1">
      <c r="A73" s="369"/>
      <c r="B73" s="424" t="s">
        <v>87</v>
      </c>
      <c r="C73" s="423">
        <v>327.76</v>
      </c>
      <c r="D73" s="291"/>
      <c r="E73" s="423">
        <v>322</v>
      </c>
      <c r="F73" s="308" t="s">
        <v>158</v>
      </c>
    </row>
    <row r="74" spans="1:6" ht="15" customHeight="1">
      <c r="A74" s="369"/>
      <c r="B74" s="424" t="s">
        <v>88</v>
      </c>
      <c r="C74" s="423">
        <v>332.84</v>
      </c>
      <c r="D74" s="291"/>
      <c r="E74" s="423">
        <v>323.64999999999998</v>
      </c>
      <c r="F74" s="308" t="s">
        <v>159</v>
      </c>
    </row>
    <row r="75" spans="1:6" ht="15" customHeight="1">
      <c r="A75" s="369"/>
      <c r="B75" s="424" t="s">
        <v>89</v>
      </c>
      <c r="C75" s="423">
        <v>328.31</v>
      </c>
      <c r="D75" s="291"/>
      <c r="E75" s="423">
        <v>325.02999999999997</v>
      </c>
      <c r="F75" s="308" t="s">
        <v>160</v>
      </c>
    </row>
    <row r="76" spans="1:6" ht="15" customHeight="1">
      <c r="A76" s="369"/>
      <c r="B76" s="424" t="s">
        <v>90</v>
      </c>
      <c r="C76" s="423">
        <v>340.39</v>
      </c>
      <c r="D76" s="291"/>
      <c r="E76" s="423">
        <v>326.83</v>
      </c>
      <c r="F76" s="308" t="s">
        <v>161</v>
      </c>
    </row>
    <row r="77" spans="1:6" ht="15" customHeight="1">
      <c r="A77" s="371"/>
      <c r="B77" s="294" t="s">
        <v>91</v>
      </c>
      <c r="C77" s="292">
        <v>370.11</v>
      </c>
      <c r="D77" s="291"/>
      <c r="E77" s="292">
        <v>329.03</v>
      </c>
      <c r="F77" s="297" t="s">
        <v>162</v>
      </c>
    </row>
    <row r="78" spans="1:6" ht="15" customHeight="1">
      <c r="A78" s="370" t="s">
        <v>204</v>
      </c>
      <c r="B78" s="421" t="s">
        <v>80</v>
      </c>
      <c r="C78" s="422">
        <v>339.83</v>
      </c>
      <c r="D78" s="291"/>
      <c r="E78" s="423">
        <v>331.62</v>
      </c>
      <c r="F78" s="425" t="s">
        <v>163</v>
      </c>
    </row>
    <row r="79" spans="1:6" ht="15" customHeight="1">
      <c r="A79" s="369"/>
      <c r="B79" s="424" t="s">
        <v>81</v>
      </c>
      <c r="C79" s="423">
        <v>338.47</v>
      </c>
      <c r="D79" s="291"/>
      <c r="E79" s="423">
        <v>334.11</v>
      </c>
      <c r="F79" s="425" t="s">
        <v>164</v>
      </c>
    </row>
    <row r="80" spans="1:6" ht="15" customHeight="1">
      <c r="A80" s="369"/>
      <c r="B80" s="424" t="s">
        <v>82</v>
      </c>
      <c r="C80" s="423">
        <v>345.52</v>
      </c>
      <c r="D80" s="291"/>
      <c r="E80" s="423">
        <v>335.84</v>
      </c>
      <c r="F80" s="425" t="s">
        <v>165</v>
      </c>
    </row>
    <row r="81" spans="1:6" ht="15" customHeight="1">
      <c r="A81" s="369"/>
      <c r="B81" s="424" t="s">
        <v>83</v>
      </c>
      <c r="C81" s="423">
        <v>353.71</v>
      </c>
      <c r="D81" s="291"/>
      <c r="E81" s="423">
        <v>337.41</v>
      </c>
      <c r="F81" s="425" t="s">
        <v>170</v>
      </c>
    </row>
    <row r="82" spans="1:6" ht="15" customHeight="1">
      <c r="A82" s="369"/>
      <c r="B82" s="424" t="s">
        <v>84</v>
      </c>
      <c r="C82" s="423">
        <v>355.97</v>
      </c>
      <c r="D82" s="291"/>
      <c r="E82" s="423">
        <v>339.32</v>
      </c>
      <c r="F82" s="425" t="s">
        <v>172</v>
      </c>
    </row>
    <row r="83" spans="1:6" ht="15" customHeight="1">
      <c r="A83" s="369"/>
      <c r="B83" s="424" t="s">
        <v>85</v>
      </c>
      <c r="C83" s="423">
        <v>348.38</v>
      </c>
      <c r="D83" s="291"/>
      <c r="E83" s="423">
        <v>340.95</v>
      </c>
      <c r="F83" s="425" t="s">
        <v>173</v>
      </c>
    </row>
    <row r="84" spans="1:6" ht="15" customHeight="1">
      <c r="A84" s="369"/>
      <c r="B84" s="424" t="s">
        <v>86</v>
      </c>
      <c r="C84" s="423">
        <v>351.36</v>
      </c>
      <c r="D84" s="291"/>
      <c r="E84" s="423">
        <v>343</v>
      </c>
      <c r="F84" s="425" t="s">
        <v>174</v>
      </c>
    </row>
    <row r="85" spans="1:6" ht="15" customHeight="1">
      <c r="A85" s="369"/>
      <c r="B85" s="424" t="s">
        <v>87</v>
      </c>
      <c r="C85" s="423">
        <v>345.24</v>
      </c>
      <c r="D85" s="291"/>
      <c r="E85" s="423">
        <v>343.62</v>
      </c>
      <c r="F85" s="425" t="s">
        <v>175</v>
      </c>
    </row>
    <row r="86" spans="1:6" ht="15" customHeight="1">
      <c r="A86" s="369"/>
      <c r="B86" s="424" t="s">
        <v>88</v>
      </c>
      <c r="C86" s="423">
        <v>352.54</v>
      </c>
      <c r="D86" s="291"/>
      <c r="E86" s="423">
        <v>345.02</v>
      </c>
      <c r="F86" s="425" t="s">
        <v>176</v>
      </c>
    </row>
    <row r="87" spans="1:6" ht="15" customHeight="1">
      <c r="A87" s="369"/>
      <c r="B87" s="424" t="s">
        <v>89</v>
      </c>
      <c r="C87" s="423">
        <v>351.39</v>
      </c>
      <c r="D87" s="291"/>
      <c r="E87" s="423">
        <v>347.72</v>
      </c>
      <c r="F87" s="425" t="s">
        <v>177</v>
      </c>
    </row>
    <row r="88" spans="1:6" ht="15" customHeight="1">
      <c r="A88" s="369"/>
      <c r="B88" s="424" t="s">
        <v>90</v>
      </c>
      <c r="C88" s="423">
        <v>361.38</v>
      </c>
      <c r="D88" s="291"/>
      <c r="E88" s="423">
        <v>348.77</v>
      </c>
      <c r="F88" s="425" t="s">
        <v>178</v>
      </c>
    </row>
    <row r="89" spans="1:6" ht="15" customHeight="1">
      <c r="A89" s="371"/>
      <c r="B89" s="294" t="s">
        <v>91</v>
      </c>
      <c r="C89" s="292">
        <v>404.35</v>
      </c>
      <c r="D89" s="291"/>
      <c r="E89" s="292">
        <v>351.32</v>
      </c>
      <c r="F89" s="297" t="s">
        <v>179</v>
      </c>
    </row>
    <row r="90" spans="1:6" ht="15" customHeight="1">
      <c r="A90" s="370" t="s">
        <v>205</v>
      </c>
      <c r="B90" s="421" t="s">
        <v>80</v>
      </c>
      <c r="C90" s="422">
        <v>369.74</v>
      </c>
      <c r="D90" s="291"/>
      <c r="E90" s="423">
        <v>354.5</v>
      </c>
      <c r="F90" s="308" t="s">
        <v>180</v>
      </c>
    </row>
    <row r="91" spans="1:6" ht="15" customHeight="1">
      <c r="A91" s="369"/>
      <c r="B91" s="424" t="s">
        <v>81</v>
      </c>
      <c r="C91" s="423">
        <v>370.98</v>
      </c>
      <c r="D91" s="291"/>
      <c r="E91" s="423">
        <v>357.06</v>
      </c>
      <c r="F91" s="308" t="s">
        <v>183</v>
      </c>
    </row>
    <row r="92" spans="1:6" ht="15" customHeight="1">
      <c r="A92" s="369"/>
      <c r="B92" s="424" t="s">
        <v>82</v>
      </c>
      <c r="C92" s="423">
        <v>379.43</v>
      </c>
      <c r="D92" s="291"/>
      <c r="E92" s="423">
        <v>359.67</v>
      </c>
      <c r="F92" s="308" t="s">
        <v>184</v>
      </c>
    </row>
    <row r="93" spans="1:6" ht="15" customHeight="1">
      <c r="A93" s="369"/>
      <c r="B93" s="424" t="s">
        <v>83</v>
      </c>
      <c r="C93" s="423">
        <v>385.25</v>
      </c>
      <c r="D93" s="291"/>
      <c r="E93" s="423">
        <v>362.57</v>
      </c>
      <c r="F93" s="308" t="s">
        <v>185</v>
      </c>
    </row>
    <row r="94" spans="1:6" ht="15" customHeight="1">
      <c r="A94" s="369"/>
      <c r="B94" s="424" t="s">
        <v>84</v>
      </c>
      <c r="C94" s="423">
        <v>382.22</v>
      </c>
      <c r="D94" s="291"/>
      <c r="E94" s="423">
        <v>365.33</v>
      </c>
      <c r="F94" s="308" t="s">
        <v>186</v>
      </c>
    </row>
    <row r="95" spans="1:6" ht="15" customHeight="1">
      <c r="A95" s="369"/>
      <c r="B95" s="424" t="s">
        <v>85</v>
      </c>
      <c r="C95" s="423">
        <v>380.62</v>
      </c>
      <c r="D95" s="291"/>
      <c r="E95" s="423">
        <v>367.64</v>
      </c>
      <c r="F95" s="308" t="s">
        <v>187</v>
      </c>
    </row>
    <row r="96" spans="1:6" ht="15" customHeight="1">
      <c r="A96" s="369"/>
      <c r="B96" s="424" t="s">
        <v>86</v>
      </c>
      <c r="C96" s="423">
        <v>397.13</v>
      </c>
      <c r="D96" s="291"/>
      <c r="E96" s="423">
        <v>370.36</v>
      </c>
      <c r="F96" s="308" t="s">
        <v>188</v>
      </c>
    </row>
    <row r="97" spans="1:6" ht="15" customHeight="1">
      <c r="A97" s="369"/>
      <c r="B97" s="424" t="s">
        <v>87</v>
      </c>
      <c r="C97" s="423">
        <v>397.96</v>
      </c>
      <c r="D97" s="291"/>
      <c r="E97" s="423">
        <v>373.42</v>
      </c>
      <c r="F97" s="308" t="s">
        <v>189</v>
      </c>
    </row>
    <row r="98" spans="1:6" ht="15" customHeight="1">
      <c r="A98" s="369"/>
      <c r="B98" s="424" t="s">
        <v>88</v>
      </c>
      <c r="C98" s="423">
        <v>406.24</v>
      </c>
      <c r="D98" s="291"/>
      <c r="E98" s="423">
        <v>377.65</v>
      </c>
      <c r="F98" s="308" t="s">
        <v>190</v>
      </c>
    </row>
    <row r="99" spans="1:6" ht="15" customHeight="1">
      <c r="A99" s="369"/>
      <c r="B99" s="424" t="s">
        <v>89</v>
      </c>
      <c r="C99" s="423">
        <v>398.76</v>
      </c>
      <c r="D99" s="291"/>
      <c r="E99" s="423">
        <v>382.9</v>
      </c>
      <c r="F99" s="308" t="s">
        <v>191</v>
      </c>
    </row>
    <row r="100" spans="1:6" ht="15" customHeight="1">
      <c r="A100" s="369"/>
      <c r="B100" s="424" t="s">
        <v>90</v>
      </c>
      <c r="C100" s="423">
        <v>429</v>
      </c>
      <c r="D100" s="291"/>
      <c r="E100" s="423">
        <v>385.98</v>
      </c>
      <c r="F100" s="308" t="s">
        <v>192</v>
      </c>
    </row>
    <row r="101" spans="1:6" ht="15" customHeight="1">
      <c r="A101" s="371"/>
      <c r="B101" s="294" t="s">
        <v>91</v>
      </c>
      <c r="C101" s="292">
        <v>473.53</v>
      </c>
      <c r="D101" s="291"/>
      <c r="E101" s="292">
        <v>392.09</v>
      </c>
      <c r="F101" s="293" t="s">
        <v>193</v>
      </c>
    </row>
    <row r="102" spans="1:6" ht="15" customHeight="1">
      <c r="A102" s="370" t="s">
        <v>206</v>
      </c>
      <c r="B102" s="421" t="s">
        <v>80</v>
      </c>
      <c r="C102" s="422">
        <v>460.81</v>
      </c>
      <c r="D102" s="291"/>
      <c r="E102" s="423">
        <v>398.17</v>
      </c>
      <c r="F102" s="308" t="s">
        <v>306</v>
      </c>
    </row>
    <row r="103" spans="1:6" ht="15" customHeight="1">
      <c r="A103" s="369"/>
      <c r="B103" s="424" t="s">
        <v>81</v>
      </c>
      <c r="C103" s="423">
        <v>466.25</v>
      </c>
      <c r="D103" s="291"/>
      <c r="E103" s="423">
        <v>405.62</v>
      </c>
      <c r="F103" s="308" t="s">
        <v>295</v>
      </c>
    </row>
    <row r="104" spans="1:6" ht="15" customHeight="1">
      <c r="A104" s="369"/>
      <c r="B104" s="424" t="s">
        <v>82</v>
      </c>
      <c r="C104" s="423">
        <v>480.55</v>
      </c>
      <c r="D104" s="291"/>
      <c r="E104" s="423">
        <v>413.46</v>
      </c>
      <c r="F104" s="308" t="s">
        <v>296</v>
      </c>
    </row>
    <row r="105" spans="1:6" ht="15" customHeight="1">
      <c r="A105" s="369"/>
      <c r="B105" s="424" t="s">
        <v>83</v>
      </c>
      <c r="C105" s="423">
        <v>489.46</v>
      </c>
      <c r="D105" s="291"/>
      <c r="E105" s="423">
        <v>421.79</v>
      </c>
      <c r="F105" s="308" t="s">
        <v>297</v>
      </c>
    </row>
    <row r="106" spans="1:6" ht="15" customHeight="1">
      <c r="A106" s="369"/>
      <c r="B106" s="424" t="s">
        <v>84</v>
      </c>
      <c r="C106" s="423">
        <v>488.42</v>
      </c>
      <c r="D106" s="291"/>
      <c r="E106" s="423">
        <v>430.46</v>
      </c>
      <c r="F106" s="308" t="s">
        <v>298</v>
      </c>
    </row>
    <row r="107" spans="1:6" ht="15" customHeight="1">
      <c r="A107" s="369"/>
      <c r="B107" s="424" t="s">
        <v>85</v>
      </c>
      <c r="C107" s="423">
        <v>489.41</v>
      </c>
      <c r="D107" s="291"/>
      <c r="E107" s="423">
        <v>439.44</v>
      </c>
      <c r="F107" s="308" t="s">
        <v>299</v>
      </c>
    </row>
    <row r="108" spans="1:6" ht="15" customHeight="1">
      <c r="A108" s="369"/>
      <c r="B108" s="424" t="s">
        <v>86</v>
      </c>
      <c r="C108" s="423">
        <v>492.42</v>
      </c>
      <c r="D108" s="291"/>
      <c r="E108" s="423">
        <v>448.6</v>
      </c>
      <c r="F108" s="308" t="s">
        <v>300</v>
      </c>
    </row>
    <row r="109" spans="1:6" ht="15" customHeight="1">
      <c r="A109" s="369"/>
      <c r="B109" s="424" t="s">
        <v>87</v>
      </c>
      <c r="C109" s="423">
        <v>493.38</v>
      </c>
      <c r="D109" s="291"/>
      <c r="E109" s="423">
        <v>455.83</v>
      </c>
      <c r="F109" s="308" t="s">
        <v>301</v>
      </c>
    </row>
    <row r="110" spans="1:6" ht="15" customHeight="1">
      <c r="A110" s="369"/>
      <c r="B110" s="424" t="s">
        <v>88</v>
      </c>
      <c r="C110" s="423">
        <v>509.75</v>
      </c>
      <c r="D110" s="291"/>
      <c r="E110" s="423">
        <v>463.78</v>
      </c>
      <c r="F110" s="308" t="s">
        <v>302</v>
      </c>
    </row>
    <row r="111" spans="1:6" ht="15" customHeight="1">
      <c r="A111" s="369"/>
      <c r="B111" s="424" t="s">
        <v>89</v>
      </c>
      <c r="C111" s="423">
        <v>510.61</v>
      </c>
      <c r="D111" s="291"/>
      <c r="E111" s="423">
        <v>473.18</v>
      </c>
      <c r="F111" s="308" t="s">
        <v>303</v>
      </c>
    </row>
    <row r="112" spans="1:6" ht="15" customHeight="1">
      <c r="A112" s="369"/>
      <c r="B112" s="424" t="s">
        <v>90</v>
      </c>
      <c r="C112" s="423">
        <v>538.6</v>
      </c>
      <c r="D112" s="291"/>
      <c r="E112" s="423">
        <v>482.48</v>
      </c>
      <c r="F112" s="308" t="s">
        <v>304</v>
      </c>
    </row>
    <row r="113" spans="1:6" ht="15" customHeight="1">
      <c r="A113" s="371"/>
      <c r="B113" s="294" t="s">
        <v>91</v>
      </c>
      <c r="C113" s="292">
        <v>584.02</v>
      </c>
      <c r="D113" s="291"/>
      <c r="E113" s="292">
        <v>491.58</v>
      </c>
      <c r="F113" s="293" t="s">
        <v>305</v>
      </c>
    </row>
    <row r="114" spans="1:6" ht="15" customHeight="1">
      <c r="A114" s="370" t="s">
        <v>227</v>
      </c>
      <c r="B114" s="421" t="s">
        <v>80</v>
      </c>
      <c r="C114" s="422">
        <v>536.51</v>
      </c>
      <c r="D114" s="298"/>
      <c r="E114" s="423">
        <v>500.56</v>
      </c>
      <c r="F114" s="308" t="s">
        <v>245</v>
      </c>
    </row>
    <row r="115" spans="1:6" ht="15" customHeight="1">
      <c r="A115" s="369"/>
      <c r="B115" s="424" t="s">
        <v>81</v>
      </c>
      <c r="C115" s="423">
        <v>534.58000000000004</v>
      </c>
      <c r="D115" s="298"/>
      <c r="E115" s="423">
        <v>506.57</v>
      </c>
      <c r="F115" s="308" t="s">
        <v>228</v>
      </c>
    </row>
    <row r="116" spans="1:6" ht="15" customHeight="1">
      <c r="A116" s="369"/>
      <c r="B116" s="424" t="s">
        <v>82</v>
      </c>
      <c r="C116" s="423">
        <v>549.59</v>
      </c>
      <c r="D116" s="298"/>
      <c r="E116" s="423">
        <v>512.07000000000005</v>
      </c>
      <c r="F116" s="308" t="s">
        <v>229</v>
      </c>
    </row>
    <row r="117" spans="1:6" ht="15" customHeight="1">
      <c r="A117" s="369"/>
      <c r="B117" s="424" t="s">
        <v>83</v>
      </c>
      <c r="C117" s="423">
        <v>555.66999999999996</v>
      </c>
      <c r="D117" s="298"/>
      <c r="E117" s="423">
        <v>517.6</v>
      </c>
      <c r="F117" s="308" t="s">
        <v>230</v>
      </c>
    </row>
    <row r="118" spans="1:6" ht="15" customHeight="1">
      <c r="A118" s="369"/>
      <c r="B118" s="424" t="s">
        <v>84</v>
      </c>
      <c r="C118" s="423">
        <v>556.82000000000005</v>
      </c>
      <c r="D118" s="298"/>
      <c r="E118" s="423">
        <v>522.97</v>
      </c>
      <c r="F118" s="308" t="s">
        <v>231</v>
      </c>
    </row>
    <row r="119" spans="1:6" ht="15" customHeight="1">
      <c r="A119" s="369"/>
      <c r="B119" s="424" t="s">
        <v>85</v>
      </c>
      <c r="C119" s="423">
        <v>552.9</v>
      </c>
      <c r="D119" s="298"/>
      <c r="E119" s="423">
        <v>528.57000000000005</v>
      </c>
      <c r="F119" s="308" t="s">
        <v>232</v>
      </c>
    </row>
    <row r="120" spans="1:6" ht="15" customHeight="1">
      <c r="A120" s="369"/>
      <c r="B120" s="424" t="s">
        <v>86</v>
      </c>
      <c r="C120" s="423">
        <v>548.94000000000005</v>
      </c>
      <c r="D120" s="298"/>
      <c r="E120" s="423">
        <v>533.9</v>
      </c>
      <c r="F120" s="308" t="s">
        <v>233</v>
      </c>
    </row>
    <row r="121" spans="1:6" ht="15" customHeight="1">
      <c r="A121" s="369"/>
      <c r="B121" s="424" t="s">
        <v>87</v>
      </c>
      <c r="C121" s="423">
        <v>545.71</v>
      </c>
      <c r="D121" s="298"/>
      <c r="E121" s="423">
        <v>537.95000000000005</v>
      </c>
      <c r="F121" s="308" t="s">
        <v>234</v>
      </c>
    </row>
    <row r="122" spans="1:6" ht="15" customHeight="1">
      <c r="A122" s="369"/>
      <c r="B122" s="424" t="s">
        <v>88</v>
      </c>
      <c r="C122" s="423">
        <v>558.69000000000005</v>
      </c>
      <c r="D122" s="298"/>
      <c r="E122" s="423">
        <v>542.46</v>
      </c>
      <c r="F122" s="308" t="s">
        <v>235</v>
      </c>
    </row>
    <row r="123" spans="1:6" ht="15" customHeight="1">
      <c r="A123" s="369"/>
      <c r="B123" s="424" t="s">
        <v>89</v>
      </c>
      <c r="C123" s="423">
        <v>555.5</v>
      </c>
      <c r="D123" s="298"/>
      <c r="E123" s="423">
        <v>547.5</v>
      </c>
      <c r="F123" s="308" t="s">
        <v>236</v>
      </c>
    </row>
    <row r="124" spans="1:6" ht="15" customHeight="1">
      <c r="A124" s="369"/>
      <c r="B124" s="424" t="s">
        <v>90</v>
      </c>
      <c r="C124" s="423">
        <v>565.77</v>
      </c>
      <c r="D124" s="298"/>
      <c r="E124" s="423">
        <v>551.42999999999995</v>
      </c>
      <c r="F124" s="308" t="s">
        <v>237</v>
      </c>
    </row>
    <row r="125" spans="1:6" ht="15" customHeight="1">
      <c r="A125" s="371"/>
      <c r="B125" s="294" t="s">
        <v>91</v>
      </c>
      <c r="C125" s="292">
        <v>597.26</v>
      </c>
      <c r="D125" s="298"/>
      <c r="E125" s="292">
        <v>553.76</v>
      </c>
      <c r="F125" s="293" t="s">
        <v>238</v>
      </c>
    </row>
    <row r="126" spans="1:6" ht="15" customHeight="1">
      <c r="A126" s="370" t="s">
        <v>240</v>
      </c>
      <c r="B126" s="421" t="s">
        <v>80</v>
      </c>
      <c r="C126" s="422">
        <v>558.83000000000004</v>
      </c>
      <c r="D126" s="298"/>
      <c r="E126" s="423">
        <v>554.78</v>
      </c>
      <c r="F126" s="308" t="s">
        <v>281</v>
      </c>
    </row>
    <row r="127" spans="1:6" ht="15" customHeight="1">
      <c r="A127" s="369"/>
      <c r="B127" s="424" t="s">
        <v>81</v>
      </c>
      <c r="C127" s="423">
        <v>558.85</v>
      </c>
      <c r="D127" s="298"/>
      <c r="E127" s="423">
        <v>556.64</v>
      </c>
      <c r="F127" s="308" t="s">
        <v>246</v>
      </c>
    </row>
    <row r="128" spans="1:6" ht="15" customHeight="1">
      <c r="A128" s="369"/>
      <c r="B128" s="424" t="s">
        <v>82</v>
      </c>
      <c r="C128" s="423">
        <v>567.6</v>
      </c>
      <c r="D128" s="298"/>
      <c r="E128" s="423">
        <v>558.67999999999995</v>
      </c>
      <c r="F128" s="308" t="s">
        <v>247</v>
      </c>
    </row>
    <row r="129" spans="1:6" ht="15" customHeight="1">
      <c r="A129" s="369"/>
      <c r="B129" s="424" t="s">
        <v>83</v>
      </c>
      <c r="C129" s="423">
        <v>568.12</v>
      </c>
      <c r="D129" s="298"/>
      <c r="E129" s="423">
        <v>560.16999999999996</v>
      </c>
      <c r="F129" s="308" t="s">
        <v>248</v>
      </c>
    </row>
    <row r="130" spans="1:6" ht="15" customHeight="1">
      <c r="A130" s="369"/>
      <c r="B130" s="424" t="s">
        <v>84</v>
      </c>
      <c r="C130" s="423">
        <v>568.71</v>
      </c>
      <c r="D130" s="298"/>
      <c r="E130" s="423">
        <v>561.20000000000005</v>
      </c>
      <c r="F130" s="308" t="s">
        <v>249</v>
      </c>
    </row>
    <row r="131" spans="1:6" ht="15" customHeight="1">
      <c r="A131" s="369"/>
      <c r="B131" s="424" t="s">
        <v>85</v>
      </c>
      <c r="C131" s="423">
        <v>562.38</v>
      </c>
      <c r="D131" s="298"/>
      <c r="E131" s="423">
        <v>562.19000000000005</v>
      </c>
      <c r="F131" s="308" t="s">
        <v>250</v>
      </c>
    </row>
    <row r="132" spans="1:6" ht="15" customHeight="1">
      <c r="A132" s="369"/>
      <c r="B132" s="424" t="s">
        <v>86</v>
      </c>
      <c r="C132" s="423">
        <v>562.53</v>
      </c>
      <c r="D132" s="298"/>
      <c r="E132" s="423">
        <v>563</v>
      </c>
      <c r="F132" s="308" t="s">
        <v>251</v>
      </c>
    </row>
    <row r="133" spans="1:6" ht="15" customHeight="1">
      <c r="A133" s="369"/>
      <c r="B133" s="424" t="s">
        <v>87</v>
      </c>
      <c r="C133" s="423">
        <v>559.52</v>
      </c>
      <c r="D133" s="298"/>
      <c r="E133" s="423">
        <v>563.37</v>
      </c>
      <c r="F133" s="308" t="s">
        <v>252</v>
      </c>
    </row>
    <row r="134" spans="1:6" ht="15" customHeight="1">
      <c r="A134" s="369"/>
      <c r="B134" s="424" t="s">
        <v>88</v>
      </c>
      <c r="C134" s="423">
        <v>568.39</v>
      </c>
      <c r="D134" s="298"/>
      <c r="E134" s="423">
        <v>564.53</v>
      </c>
      <c r="F134" s="308" t="s">
        <v>253</v>
      </c>
    </row>
    <row r="135" spans="1:6" ht="15" customHeight="1">
      <c r="A135" s="369"/>
      <c r="B135" s="424" t="s">
        <v>89</v>
      </c>
      <c r="C135" s="423">
        <v>569.73</v>
      </c>
      <c r="D135" s="298"/>
      <c r="E135" s="423">
        <v>566.12</v>
      </c>
      <c r="F135" s="308" t="s">
        <v>254</v>
      </c>
    </row>
    <row r="136" spans="1:6" ht="15" customHeight="1">
      <c r="A136" s="369"/>
      <c r="B136" s="424" t="s">
        <v>90</v>
      </c>
      <c r="C136" s="423">
        <v>586.11</v>
      </c>
      <c r="D136" s="298"/>
      <c r="E136" s="423">
        <v>567.29</v>
      </c>
      <c r="F136" s="308" t="s">
        <v>255</v>
      </c>
    </row>
    <row r="137" spans="1:6" ht="15" customHeight="1">
      <c r="A137" s="371"/>
      <c r="B137" s="294" t="s">
        <v>91</v>
      </c>
      <c r="C137" s="292">
        <v>612.9</v>
      </c>
      <c r="D137" s="298"/>
      <c r="E137" s="292">
        <v>569</v>
      </c>
      <c r="F137" s="293" t="s">
        <v>256</v>
      </c>
    </row>
    <row r="138" spans="1:6" ht="15" customHeight="1">
      <c r="A138" s="370" t="s">
        <v>241</v>
      </c>
      <c r="B138" s="299" t="s">
        <v>80</v>
      </c>
      <c r="C138" s="300">
        <v>579.57000000000005</v>
      </c>
      <c r="D138" s="301"/>
      <c r="E138" s="423">
        <v>570.33000000000004</v>
      </c>
      <c r="F138" s="308" t="s">
        <v>257</v>
      </c>
    </row>
    <row r="139" spans="1:6" ht="15" customHeight="1">
      <c r="A139" s="369"/>
      <c r="B139" s="305" t="s">
        <v>81</v>
      </c>
      <c r="C139" s="426">
        <v>574.6</v>
      </c>
      <c r="D139" s="301"/>
      <c r="E139" s="426">
        <v>572.02</v>
      </c>
      <c r="F139" s="308" t="s">
        <v>258</v>
      </c>
    </row>
    <row r="140" spans="1:6" ht="15" customHeight="1">
      <c r="A140" s="369"/>
      <c r="B140" s="305" t="s">
        <v>82</v>
      </c>
      <c r="C140" s="426">
        <v>589.05999999999995</v>
      </c>
      <c r="D140" s="301"/>
      <c r="E140" s="426">
        <v>573.29999999999995</v>
      </c>
      <c r="F140" s="308" t="s">
        <v>259</v>
      </c>
    </row>
    <row r="141" spans="1:6" ht="15" customHeight="1">
      <c r="A141" s="369"/>
      <c r="B141" s="305" t="s">
        <v>83</v>
      </c>
      <c r="C141" s="426">
        <v>598.04999999999995</v>
      </c>
      <c r="D141" s="301"/>
      <c r="E141" s="426">
        <v>575.07000000000005</v>
      </c>
      <c r="F141" s="308" t="s">
        <v>260</v>
      </c>
    </row>
    <row r="142" spans="1:6" ht="15" customHeight="1">
      <c r="A142" s="369"/>
      <c r="B142" s="305" t="s">
        <v>84</v>
      </c>
      <c r="C142" s="426">
        <v>592.28</v>
      </c>
      <c r="D142" s="301"/>
      <c r="E142" s="426">
        <v>577.54</v>
      </c>
      <c r="F142" s="308" t="s">
        <v>261</v>
      </c>
    </row>
    <row r="143" spans="1:6" ht="15" customHeight="1">
      <c r="A143" s="369"/>
      <c r="B143" s="305" t="s">
        <v>85</v>
      </c>
      <c r="C143" s="426">
        <v>583.55999999999995</v>
      </c>
      <c r="D143" s="301"/>
      <c r="E143" s="426">
        <v>579.51</v>
      </c>
      <c r="F143" s="308" t="s">
        <v>262</v>
      </c>
    </row>
    <row r="144" spans="1:6" ht="15" customHeight="1">
      <c r="A144" s="369"/>
      <c r="B144" s="305" t="s">
        <v>86</v>
      </c>
      <c r="C144" s="426">
        <v>587.98</v>
      </c>
      <c r="D144" s="301"/>
      <c r="E144" s="426">
        <v>581.30999999999995</v>
      </c>
      <c r="F144" s="308" t="s">
        <v>263</v>
      </c>
    </row>
    <row r="145" spans="1:6" ht="15" customHeight="1">
      <c r="A145" s="369"/>
      <c r="B145" s="305" t="s">
        <v>87</v>
      </c>
      <c r="C145" s="426">
        <v>582.67999999999995</v>
      </c>
      <c r="D145" s="301"/>
      <c r="E145" s="426">
        <v>582.71</v>
      </c>
      <c r="F145" s="308" t="s">
        <v>264</v>
      </c>
    </row>
    <row r="146" spans="1:6" ht="15" customHeight="1">
      <c r="A146" s="369"/>
      <c r="B146" s="305" t="s">
        <v>88</v>
      </c>
      <c r="C146" s="426">
        <v>595.52</v>
      </c>
      <c r="D146" s="301"/>
      <c r="E146" s="426">
        <v>584.66</v>
      </c>
      <c r="F146" s="308" t="s">
        <v>265</v>
      </c>
    </row>
    <row r="147" spans="1:6" ht="15" customHeight="1">
      <c r="A147" s="369"/>
      <c r="B147" s="305" t="s">
        <v>89</v>
      </c>
      <c r="C147" s="426">
        <v>596.51</v>
      </c>
      <c r="D147" s="301"/>
      <c r="E147" s="426">
        <v>587.71</v>
      </c>
      <c r="F147" s="308" t="s">
        <v>266</v>
      </c>
    </row>
    <row r="148" spans="1:6" ht="15" customHeight="1">
      <c r="A148" s="369"/>
      <c r="B148" s="305" t="s">
        <v>90</v>
      </c>
      <c r="C148" s="426">
        <v>612.72</v>
      </c>
      <c r="D148" s="301"/>
      <c r="E148" s="426">
        <v>589.94000000000005</v>
      </c>
      <c r="F148" s="308" t="s">
        <v>267</v>
      </c>
    </row>
    <row r="149" spans="1:6" ht="15" customHeight="1">
      <c r="A149" s="371"/>
      <c r="B149" s="303" t="s">
        <v>91</v>
      </c>
      <c r="C149" s="302">
        <v>636.48</v>
      </c>
      <c r="D149" s="301"/>
      <c r="E149" s="302">
        <v>592.16999999999996</v>
      </c>
      <c r="F149" s="293" t="s">
        <v>268</v>
      </c>
    </row>
    <row r="150" spans="1:6" ht="15" customHeight="1">
      <c r="A150" s="370" t="s">
        <v>242</v>
      </c>
      <c r="B150" s="299" t="s">
        <v>80</v>
      </c>
      <c r="C150" s="300">
        <v>601.79999999999995</v>
      </c>
      <c r="D150" s="20"/>
      <c r="E150" s="427">
        <v>594.15</v>
      </c>
      <c r="F150" s="308" t="s">
        <v>269</v>
      </c>
    </row>
    <row r="151" spans="1:6" ht="15" customHeight="1">
      <c r="A151" s="369"/>
      <c r="B151" s="305" t="s">
        <v>81</v>
      </c>
      <c r="C151" s="426">
        <v>595.51</v>
      </c>
      <c r="D151" s="20"/>
      <c r="E151" s="426">
        <v>595.94000000000005</v>
      </c>
      <c r="F151" s="308" t="s">
        <v>270</v>
      </c>
    </row>
    <row r="152" spans="1:6" ht="15" customHeight="1">
      <c r="A152" s="369"/>
      <c r="B152" s="305" t="s">
        <v>82</v>
      </c>
      <c r="C152" s="426">
        <v>610.36</v>
      </c>
      <c r="D152" s="20"/>
      <c r="E152" s="426">
        <v>597.63</v>
      </c>
      <c r="F152" s="308" t="s">
        <v>271</v>
      </c>
    </row>
    <row r="153" spans="1:6" ht="15" customHeight="1">
      <c r="A153" s="369"/>
      <c r="B153" s="305" t="s">
        <v>83</v>
      </c>
      <c r="C153" s="426">
        <v>620.1</v>
      </c>
      <c r="D153" s="20"/>
      <c r="E153" s="426">
        <v>599.36</v>
      </c>
      <c r="F153" s="308" t="s">
        <v>272</v>
      </c>
    </row>
    <row r="154" spans="1:6" ht="15" customHeight="1">
      <c r="A154" s="369"/>
      <c r="B154" s="305" t="s">
        <v>84</v>
      </c>
      <c r="C154" s="426">
        <v>615.84</v>
      </c>
      <c r="D154" s="20"/>
      <c r="E154" s="426">
        <v>601.16999999999996</v>
      </c>
      <c r="F154" s="308" t="s">
        <v>273</v>
      </c>
    </row>
    <row r="155" spans="1:6" ht="15" customHeight="1">
      <c r="A155" s="369"/>
      <c r="B155" s="305" t="s">
        <v>85</v>
      </c>
      <c r="C155" s="426">
        <v>609.29999999999995</v>
      </c>
      <c r="D155" s="20"/>
      <c r="E155" s="426">
        <v>603.13</v>
      </c>
      <c r="F155" s="308" t="s">
        <v>274</v>
      </c>
    </row>
    <row r="156" spans="1:6" ht="15" customHeight="1">
      <c r="A156" s="369"/>
      <c r="B156" s="305" t="s">
        <v>86</v>
      </c>
      <c r="C156" s="426">
        <v>613.79999999999995</v>
      </c>
      <c r="D156" s="20"/>
      <c r="E156" s="426">
        <v>605.34</v>
      </c>
      <c r="F156" s="308" t="s">
        <v>275</v>
      </c>
    </row>
    <row r="157" spans="1:6" ht="15" customHeight="1">
      <c r="A157" s="369"/>
      <c r="B157" s="305" t="s">
        <v>87</v>
      </c>
      <c r="C157" s="426">
        <v>608.16999999999996</v>
      </c>
      <c r="D157" s="20"/>
      <c r="E157" s="426">
        <v>606.87</v>
      </c>
      <c r="F157" s="308" t="s">
        <v>276</v>
      </c>
    </row>
    <row r="158" spans="1:6" ht="15" customHeight="1">
      <c r="A158" s="369"/>
      <c r="B158" s="305" t="s">
        <v>88</v>
      </c>
      <c r="C158" s="426">
        <v>621.38</v>
      </c>
      <c r="D158" s="20"/>
      <c r="E158" s="426">
        <v>609.71</v>
      </c>
      <c r="F158" s="308" t="s">
        <v>277</v>
      </c>
    </row>
    <row r="159" spans="1:6" ht="15" customHeight="1">
      <c r="A159" s="369"/>
      <c r="B159" s="305" t="s">
        <v>89</v>
      </c>
      <c r="C159" s="426">
        <v>626.95000000000005</v>
      </c>
      <c r="D159" s="20"/>
      <c r="E159" s="426">
        <v>611.9</v>
      </c>
      <c r="F159" s="308" t="s">
        <v>278</v>
      </c>
    </row>
    <row r="160" spans="1:6" ht="15" customHeight="1">
      <c r="A160" s="369"/>
      <c r="B160" s="305" t="s">
        <v>90</v>
      </c>
      <c r="C160" s="426">
        <v>630.61</v>
      </c>
      <c r="D160" s="20"/>
      <c r="E160" s="426">
        <v>614.46</v>
      </c>
      <c r="F160" s="308" t="s">
        <v>279</v>
      </c>
    </row>
    <row r="161" spans="1:6" ht="15" customHeight="1">
      <c r="A161" s="371"/>
      <c r="B161" s="303" t="s">
        <v>91</v>
      </c>
      <c r="C161" s="302">
        <v>661.75</v>
      </c>
      <c r="D161" s="20"/>
      <c r="E161" s="302">
        <v>615.96</v>
      </c>
      <c r="F161" s="293" t="s">
        <v>280</v>
      </c>
    </row>
    <row r="162" spans="1:6" ht="15" customHeight="1">
      <c r="A162" s="370" t="s">
        <v>244</v>
      </c>
      <c r="B162" s="299" t="s">
        <v>80</v>
      </c>
      <c r="C162" s="300">
        <v>634.54999999999995</v>
      </c>
      <c r="D162" s="298"/>
      <c r="E162" s="427">
        <v>618.05999999999995</v>
      </c>
      <c r="F162" s="308" t="s">
        <v>294</v>
      </c>
    </row>
    <row r="163" spans="1:6" ht="15" customHeight="1">
      <c r="A163" s="369"/>
      <c r="B163" s="305" t="s">
        <v>81</v>
      </c>
      <c r="C163" s="426">
        <v>628.85</v>
      </c>
      <c r="D163" s="298"/>
      <c r="E163" s="426">
        <v>620.71</v>
      </c>
      <c r="F163" s="308" t="s">
        <v>282</v>
      </c>
    </row>
    <row r="164" spans="1:6" ht="15" customHeight="1">
      <c r="A164" s="369"/>
      <c r="B164" s="305" t="s">
        <v>82</v>
      </c>
      <c r="C164" s="426">
        <v>644.26</v>
      </c>
      <c r="D164" s="298"/>
      <c r="E164" s="426">
        <v>623.4</v>
      </c>
      <c r="F164" s="308" t="s">
        <v>283</v>
      </c>
    </row>
    <row r="165" spans="1:6" ht="15" customHeight="1">
      <c r="A165" s="369"/>
      <c r="B165" s="305" t="s">
        <v>83</v>
      </c>
      <c r="C165" s="426">
        <v>646.14</v>
      </c>
      <c r="D165" s="298"/>
      <c r="E165" s="426">
        <v>626.17999999999995</v>
      </c>
      <c r="F165" s="308" t="s">
        <v>284</v>
      </c>
    </row>
    <row r="166" spans="1:6" ht="15" customHeight="1">
      <c r="A166" s="369"/>
      <c r="B166" s="305" t="s">
        <v>84</v>
      </c>
      <c r="C166" s="426">
        <v>651.65</v>
      </c>
      <c r="D166" s="298"/>
      <c r="E166" s="426">
        <v>628.35</v>
      </c>
      <c r="F166" s="308" t="s">
        <v>285</v>
      </c>
    </row>
    <row r="167" spans="1:6" ht="15" customHeight="1">
      <c r="A167" s="369"/>
      <c r="B167" s="305" t="s">
        <v>85</v>
      </c>
      <c r="C167" s="426">
        <v>642.24</v>
      </c>
      <c r="D167" s="298"/>
      <c r="E167" s="426">
        <v>631.35</v>
      </c>
      <c r="F167" s="308" t="s">
        <v>286</v>
      </c>
    </row>
    <row r="168" spans="1:6" ht="15" customHeight="1">
      <c r="A168" s="369"/>
      <c r="B168" s="305" t="s">
        <v>86</v>
      </c>
      <c r="C168" s="426">
        <v>643.49</v>
      </c>
      <c r="D168" s="298"/>
      <c r="E168" s="426">
        <v>634.16999999999996</v>
      </c>
      <c r="F168" s="308" t="s">
        <v>287</v>
      </c>
    </row>
    <row r="169" spans="1:6" ht="15" customHeight="1">
      <c r="A169" s="369"/>
      <c r="B169" s="305" t="s">
        <v>87</v>
      </c>
      <c r="C169" s="426">
        <v>636.96</v>
      </c>
      <c r="D169" s="298"/>
      <c r="E169" s="426">
        <v>636.69000000000005</v>
      </c>
      <c r="F169" s="308" t="s">
        <v>288</v>
      </c>
    </row>
    <row r="170" spans="1:6" ht="15" customHeight="1">
      <c r="A170" s="369"/>
      <c r="B170" s="305" t="s">
        <v>88</v>
      </c>
      <c r="C170" s="426">
        <v>647.28</v>
      </c>
      <c r="D170" s="298"/>
      <c r="E170" s="426">
        <v>639.11</v>
      </c>
      <c r="F170" s="308" t="s">
        <v>289</v>
      </c>
    </row>
    <row r="171" spans="1:6" ht="15" customHeight="1">
      <c r="A171" s="369"/>
      <c r="B171" s="305" t="s">
        <v>89</v>
      </c>
      <c r="C171" s="426">
        <v>652.72</v>
      </c>
      <c r="D171" s="298"/>
      <c r="E171" s="426">
        <v>641.29</v>
      </c>
      <c r="F171" s="308" t="s">
        <v>290</v>
      </c>
    </row>
    <row r="172" spans="1:6" ht="15" customHeight="1">
      <c r="A172" s="369"/>
      <c r="B172" s="305" t="s">
        <v>90</v>
      </c>
      <c r="C172" s="426">
        <v>661.26</v>
      </c>
      <c r="D172" s="298"/>
      <c r="E172" s="426">
        <v>643.44000000000005</v>
      </c>
      <c r="F172" s="308" t="s">
        <v>291</v>
      </c>
    </row>
    <row r="173" spans="1:6" ht="15" customHeight="1">
      <c r="A173" s="371"/>
      <c r="B173" s="303" t="s">
        <v>91</v>
      </c>
      <c r="C173" s="302">
        <v>694.83</v>
      </c>
      <c r="D173" s="298"/>
      <c r="E173" s="302">
        <v>645.98</v>
      </c>
      <c r="F173" s="293" t="s">
        <v>292</v>
      </c>
    </row>
    <row r="174" spans="1:6" ht="15" customHeight="1">
      <c r="A174" s="370" t="s">
        <v>309</v>
      </c>
      <c r="B174" s="299" t="s">
        <v>80</v>
      </c>
      <c r="C174" s="428">
        <v>664.17</v>
      </c>
      <c r="D174" s="298"/>
      <c r="E174" s="427">
        <v>648.73</v>
      </c>
      <c r="F174" s="308" t="s">
        <v>293</v>
      </c>
    </row>
    <row r="175" spans="1:6" ht="15" customHeight="1">
      <c r="A175" s="369"/>
      <c r="B175" s="305" t="s">
        <v>81</v>
      </c>
      <c r="C175" s="429">
        <v>659.26</v>
      </c>
      <c r="D175" s="298"/>
      <c r="E175" s="426">
        <v>651.12</v>
      </c>
      <c r="F175" s="308" t="s">
        <v>310</v>
      </c>
    </row>
    <row r="176" spans="1:6" ht="15" customHeight="1">
      <c r="A176" s="369"/>
      <c r="B176" s="305" t="s">
        <v>82</v>
      </c>
      <c r="C176" s="429">
        <v>678.89</v>
      </c>
      <c r="D176" s="298"/>
      <c r="E176" s="426">
        <v>653.57000000000005</v>
      </c>
      <c r="F176" s="308" t="s">
        <v>311</v>
      </c>
    </row>
    <row r="177" spans="1:13" ht="15" customHeight="1">
      <c r="A177" s="369"/>
      <c r="B177" s="305" t="s">
        <v>83</v>
      </c>
      <c r="C177" s="429">
        <v>687.91</v>
      </c>
      <c r="D177" s="298"/>
      <c r="E177" s="426">
        <v>656.39</v>
      </c>
      <c r="F177" s="308" t="s">
        <v>312</v>
      </c>
    </row>
    <row r="178" spans="1:13" ht="15" customHeight="1">
      <c r="A178" s="369"/>
      <c r="B178" s="305" t="s">
        <v>84</v>
      </c>
      <c r="C178" s="429">
        <v>681.99</v>
      </c>
      <c r="D178" s="298"/>
      <c r="E178" s="426">
        <v>659.83</v>
      </c>
      <c r="F178" s="308" t="s">
        <v>313</v>
      </c>
    </row>
    <row r="179" spans="1:13" ht="15" customHeight="1">
      <c r="A179" s="369"/>
      <c r="B179" s="305" t="s">
        <v>85</v>
      </c>
      <c r="C179" s="429">
        <v>671.28</v>
      </c>
      <c r="D179" s="298"/>
      <c r="E179" s="426">
        <v>662.36</v>
      </c>
      <c r="F179" s="308" t="s">
        <v>314</v>
      </c>
    </row>
    <row r="180" spans="1:13" ht="15" customHeight="1">
      <c r="A180" s="369"/>
      <c r="B180" s="305" t="s">
        <v>86</v>
      </c>
      <c r="C180" s="429">
        <v>676.38</v>
      </c>
      <c r="D180" s="298"/>
      <c r="E180" s="426">
        <v>664.84</v>
      </c>
      <c r="F180" s="308" t="s">
        <v>315</v>
      </c>
    </row>
    <row r="181" spans="1:13" ht="15" customHeight="1">
      <c r="A181" s="369"/>
      <c r="B181" s="305" t="s">
        <v>87</v>
      </c>
      <c r="C181" s="429">
        <v>671.51</v>
      </c>
      <c r="D181" s="298"/>
      <c r="E181" s="426">
        <v>667.65</v>
      </c>
      <c r="F181" s="308" t="s">
        <v>316</v>
      </c>
    </row>
    <row r="182" spans="1:13" ht="15" customHeight="1">
      <c r="A182" s="369"/>
      <c r="B182" s="305" t="s">
        <v>88</v>
      </c>
      <c r="C182" s="429">
        <v>683.34</v>
      </c>
      <c r="D182" s="298"/>
      <c r="E182" s="426">
        <v>670.58</v>
      </c>
      <c r="F182" s="308" t="s">
        <v>317</v>
      </c>
    </row>
    <row r="183" spans="1:13" ht="15" customHeight="1">
      <c r="A183" s="369"/>
      <c r="B183" s="305" t="s">
        <v>89</v>
      </c>
      <c r="C183" s="430">
        <v>689.62</v>
      </c>
      <c r="D183" s="298"/>
      <c r="E183" s="426">
        <v>673.65</v>
      </c>
      <c r="F183" s="308" t="s">
        <v>318</v>
      </c>
    </row>
    <row r="184" spans="1:13" ht="15" customHeight="1">
      <c r="A184" s="369"/>
      <c r="B184" s="305" t="s">
        <v>90</v>
      </c>
      <c r="C184" s="430">
        <v>700.16</v>
      </c>
      <c r="D184" s="298"/>
      <c r="E184" s="426">
        <v>676.75</v>
      </c>
      <c r="F184" s="308" t="s">
        <v>319</v>
      </c>
    </row>
    <row r="185" spans="1:13" ht="15" customHeight="1">
      <c r="A185" s="371"/>
      <c r="B185" s="303" t="s">
        <v>91</v>
      </c>
      <c r="C185" s="431">
        <v>735.46</v>
      </c>
      <c r="D185" s="298"/>
      <c r="E185" s="302">
        <v>679.98</v>
      </c>
      <c r="F185" s="293" t="s">
        <v>320</v>
      </c>
    </row>
    <row r="186" spans="1:13" ht="15" customHeight="1">
      <c r="A186" s="368" t="s">
        <v>322</v>
      </c>
      <c r="B186" s="305" t="s">
        <v>80</v>
      </c>
      <c r="C186" s="429">
        <v>706.55</v>
      </c>
      <c r="D186" s="298"/>
      <c r="E186" s="427">
        <v>683.34</v>
      </c>
      <c r="F186" s="308" t="s">
        <v>321</v>
      </c>
    </row>
    <row r="187" spans="1:13" ht="15" customHeight="1">
      <c r="A187" s="369"/>
      <c r="B187" s="305" t="s">
        <v>81</v>
      </c>
      <c r="C187" s="429">
        <v>701.06</v>
      </c>
      <c r="D187" s="298"/>
      <c r="E187" s="427">
        <v>686.78</v>
      </c>
      <c r="F187" s="308" t="s">
        <v>323</v>
      </c>
      <c r="K187" s="295"/>
      <c r="M187" s="296"/>
    </row>
    <row r="188" spans="1:13" ht="15" customHeight="1">
      <c r="A188" s="369"/>
      <c r="B188" s="305" t="s">
        <v>82</v>
      </c>
      <c r="C188" s="429">
        <v>721.4</v>
      </c>
      <c r="D188" s="298"/>
      <c r="E188" s="427">
        <v>690.18</v>
      </c>
      <c r="F188" s="308" t="s">
        <v>324</v>
      </c>
      <c r="K188" s="295"/>
    </row>
    <row r="189" spans="1:13" ht="15" customHeight="1">
      <c r="A189" s="369"/>
      <c r="B189" s="305" t="s">
        <v>83</v>
      </c>
      <c r="C189" s="429">
        <v>727.52</v>
      </c>
      <c r="D189" s="298"/>
      <c r="E189" s="427">
        <v>693.65</v>
      </c>
      <c r="F189" s="308" t="s">
        <v>325</v>
      </c>
      <c r="K189" s="295"/>
    </row>
    <row r="190" spans="1:13" ht="15" customHeight="1">
      <c r="A190" s="369"/>
      <c r="B190" s="305" t="s">
        <v>84</v>
      </c>
      <c r="C190" s="429">
        <v>723.54</v>
      </c>
      <c r="D190" s="306"/>
      <c r="E190" s="427">
        <v>696.93</v>
      </c>
      <c r="F190" s="308" t="s">
        <v>330</v>
      </c>
      <c r="K190" s="295"/>
    </row>
    <row r="191" spans="1:13" ht="15" customHeight="1">
      <c r="A191" s="369"/>
      <c r="B191" s="305" t="s">
        <v>85</v>
      </c>
      <c r="C191" s="429">
        <v>714.05</v>
      </c>
      <c r="D191" s="306"/>
      <c r="E191" s="427">
        <v>700.39</v>
      </c>
      <c r="F191" s="308" t="s">
        <v>331</v>
      </c>
      <c r="K191" s="295"/>
    </row>
    <row r="192" spans="1:13" ht="15" customHeight="1">
      <c r="A192" s="369"/>
      <c r="B192" s="305" t="s">
        <v>86</v>
      </c>
      <c r="C192" s="429">
        <v>715.57</v>
      </c>
      <c r="D192" s="306"/>
      <c r="E192" s="427">
        <v>704.04</v>
      </c>
      <c r="F192" s="308" t="s">
        <v>332</v>
      </c>
      <c r="K192" s="295"/>
    </row>
    <row r="193" spans="1:11" ht="15" customHeight="1">
      <c r="A193" s="369"/>
      <c r="B193" s="305" t="s">
        <v>87</v>
      </c>
      <c r="C193" s="429">
        <v>714.91</v>
      </c>
      <c r="D193" s="306"/>
      <c r="E193" s="427">
        <v>707.39</v>
      </c>
      <c r="F193" s="308" t="s">
        <v>333</v>
      </c>
      <c r="K193" s="295"/>
    </row>
    <row r="194" spans="1:11" ht="15" customHeight="1">
      <c r="A194" s="369"/>
      <c r="B194" s="305" t="s">
        <v>88</v>
      </c>
      <c r="C194" s="429">
        <v>724.6</v>
      </c>
      <c r="D194" s="306"/>
      <c r="E194" s="427">
        <v>711.07</v>
      </c>
      <c r="F194" s="308" t="s">
        <v>334</v>
      </c>
      <c r="K194" s="295"/>
    </row>
    <row r="195" spans="1:11" ht="15" customHeight="1">
      <c r="A195" s="369"/>
      <c r="B195" s="305" t="s">
        <v>89</v>
      </c>
      <c r="C195" s="430">
        <v>733.36</v>
      </c>
      <c r="D195" s="306"/>
      <c r="E195" s="427">
        <v>714.57</v>
      </c>
      <c r="F195" s="308" t="s">
        <v>335</v>
      </c>
      <c r="K195" s="295"/>
    </row>
    <row r="196" spans="1:11" ht="15" customHeight="1">
      <c r="A196" s="369"/>
      <c r="B196" s="305" t="s">
        <v>90</v>
      </c>
      <c r="C196" s="430">
        <v>749.74</v>
      </c>
      <c r="D196" s="306"/>
      <c r="E196" s="427">
        <v>718.23</v>
      </c>
      <c r="F196" s="308" t="s">
        <v>336</v>
      </c>
      <c r="K196" s="295"/>
    </row>
    <row r="197" spans="1:11" ht="15" customHeight="1">
      <c r="A197" s="369"/>
      <c r="B197" s="305" t="s">
        <v>91</v>
      </c>
      <c r="C197" s="430">
        <v>783.76</v>
      </c>
      <c r="D197" s="306"/>
      <c r="E197" s="427">
        <v>722.35</v>
      </c>
      <c r="F197" s="308" t="s">
        <v>337</v>
      </c>
      <c r="K197" s="295"/>
    </row>
    <row r="198" spans="1:11" ht="15" customHeight="1">
      <c r="A198" s="370" t="s">
        <v>338</v>
      </c>
      <c r="B198" s="299" t="s">
        <v>80</v>
      </c>
      <c r="C198" s="428">
        <v>753.1</v>
      </c>
      <c r="D198" s="298"/>
      <c r="E198" s="310">
        <v>726.4</v>
      </c>
      <c r="F198" s="309" t="s">
        <v>339</v>
      </c>
      <c r="K198" s="295"/>
    </row>
    <row r="199" spans="1:11" ht="15" customHeight="1">
      <c r="A199" s="369"/>
      <c r="B199" s="305" t="s">
        <v>81</v>
      </c>
      <c r="C199" s="429">
        <v>743.25</v>
      </c>
      <c r="D199" s="298"/>
      <c r="E199" s="427">
        <v>730.15</v>
      </c>
      <c r="F199" s="308" t="s">
        <v>340</v>
      </c>
    </row>
    <row r="200" spans="1:11" ht="15" customHeight="1">
      <c r="A200" s="369"/>
      <c r="B200" s="305" t="s">
        <v>82</v>
      </c>
      <c r="C200" s="429">
        <v>764.07</v>
      </c>
      <c r="D200" s="298"/>
      <c r="E200" s="427">
        <v>733.59</v>
      </c>
      <c r="F200" s="308" t="s">
        <v>350</v>
      </c>
    </row>
    <row r="201" spans="1:11" ht="15" customHeight="1">
      <c r="A201" s="369"/>
      <c r="B201" s="305" t="s">
        <v>83</v>
      </c>
      <c r="C201" s="429">
        <v>772.76</v>
      </c>
      <c r="D201" s="298"/>
      <c r="E201" s="427">
        <v>737.08</v>
      </c>
      <c r="F201" s="308" t="s">
        <v>341</v>
      </c>
    </row>
    <row r="202" spans="1:11" ht="15" customHeight="1">
      <c r="A202" s="369"/>
      <c r="B202" s="305" t="s">
        <v>84</v>
      </c>
      <c r="C202" s="429">
        <v>768.85</v>
      </c>
      <c r="D202" s="306"/>
      <c r="E202" s="427">
        <v>740.85</v>
      </c>
      <c r="F202" s="308" t="s">
        <v>342</v>
      </c>
    </row>
    <row r="203" spans="1:11" ht="15" customHeight="1">
      <c r="A203" s="369"/>
      <c r="B203" s="305" t="s">
        <v>85</v>
      </c>
      <c r="C203" s="429">
        <v>755.73</v>
      </c>
      <c r="D203" s="306"/>
      <c r="E203" s="427">
        <v>744.62</v>
      </c>
      <c r="F203" s="308" t="s">
        <v>343</v>
      </c>
    </row>
    <row r="204" spans="1:11" ht="15" customHeight="1">
      <c r="A204" s="369"/>
      <c r="B204" s="305" t="s">
        <v>86</v>
      </c>
      <c r="C204" s="429">
        <v>763.04</v>
      </c>
      <c r="D204" s="306"/>
      <c r="E204" s="427">
        <v>748.17</v>
      </c>
      <c r="F204" s="308" t="s">
        <v>344</v>
      </c>
    </row>
    <row r="205" spans="1:11" ht="15" customHeight="1">
      <c r="A205" s="369"/>
      <c r="B205" s="305" t="s">
        <v>87</v>
      </c>
      <c r="C205" s="429">
        <v>755</v>
      </c>
      <c r="D205" s="306"/>
      <c r="E205" s="427">
        <v>752.22</v>
      </c>
      <c r="F205" s="308" t="s">
        <v>345</v>
      </c>
    </row>
    <row r="206" spans="1:11" ht="15" customHeight="1">
      <c r="A206" s="369"/>
      <c r="B206" s="305" t="s">
        <v>88</v>
      </c>
      <c r="C206" s="429">
        <v>768.18</v>
      </c>
      <c r="D206" s="306"/>
      <c r="E206" s="432">
        <v>755.6</v>
      </c>
      <c r="F206" s="308" t="s">
        <v>346</v>
      </c>
    </row>
    <row r="207" spans="1:11" ht="15" customHeight="1">
      <c r="A207" s="369"/>
      <c r="B207" s="305" t="s">
        <v>89</v>
      </c>
      <c r="C207" s="429">
        <v>780.75</v>
      </c>
      <c r="D207" s="306"/>
      <c r="E207" s="427">
        <v>759.28</v>
      </c>
      <c r="F207" s="308" t="s">
        <v>347</v>
      </c>
    </row>
    <row r="208" spans="1:11" ht="15" customHeight="1">
      <c r="A208" s="369"/>
      <c r="B208" s="305" t="s">
        <v>90</v>
      </c>
      <c r="C208" s="430">
        <v>793.92</v>
      </c>
      <c r="D208" s="306"/>
      <c r="E208" s="427">
        <v>763.23</v>
      </c>
      <c r="F208" s="308" t="s">
        <v>348</v>
      </c>
    </row>
    <row r="209" spans="1:6" ht="15" customHeight="1">
      <c r="A209" s="371"/>
      <c r="B209" s="303" t="s">
        <v>91</v>
      </c>
      <c r="C209" s="431">
        <v>821.65</v>
      </c>
      <c r="D209" s="306"/>
      <c r="E209" s="304">
        <v>766.89</v>
      </c>
      <c r="F209" s="293" t="s">
        <v>349</v>
      </c>
    </row>
    <row r="210" spans="1:6" ht="15" customHeight="1">
      <c r="A210" s="368" t="s">
        <v>355</v>
      </c>
      <c r="B210" s="305" t="s">
        <v>80</v>
      </c>
      <c r="C210" s="429">
        <v>795.09</v>
      </c>
      <c r="D210" s="290"/>
      <c r="E210" s="427">
        <v>770.07</v>
      </c>
      <c r="F210" s="308" t="s">
        <v>353</v>
      </c>
    </row>
    <row r="211" spans="1:6" ht="15" customHeight="1">
      <c r="A211" s="369"/>
      <c r="B211" s="305" t="s">
        <v>81</v>
      </c>
      <c r="C211" s="429">
        <v>791.26</v>
      </c>
      <c r="D211" s="290"/>
      <c r="E211" s="427">
        <v>773.45</v>
      </c>
      <c r="F211" s="308" t="s">
        <v>354</v>
      </c>
    </row>
    <row r="212" spans="1:6" ht="15" customHeight="1">
      <c r="A212" s="369"/>
      <c r="B212" s="305" t="s">
        <v>82</v>
      </c>
      <c r="C212" s="429">
        <v>811.13</v>
      </c>
      <c r="D212" s="290"/>
      <c r="E212" s="429">
        <v>777.36</v>
      </c>
      <c r="F212" s="308" t="s">
        <v>358</v>
      </c>
    </row>
    <row r="213" spans="1:6" ht="15" customHeight="1">
      <c r="A213" s="369"/>
      <c r="B213" s="305" t="s">
        <v>83</v>
      </c>
      <c r="C213" s="429">
        <v>825.92</v>
      </c>
      <c r="D213" s="290"/>
      <c r="E213" s="429">
        <v>781.25</v>
      </c>
      <c r="F213" s="308" t="s">
        <v>356</v>
      </c>
    </row>
    <row r="214" spans="1:6" ht="15" customHeight="1">
      <c r="A214" s="369"/>
      <c r="B214" s="305" t="s">
        <v>84</v>
      </c>
      <c r="C214" s="429">
        <v>814.36</v>
      </c>
      <c r="D214" s="290"/>
      <c r="E214" s="429">
        <v>785.68</v>
      </c>
      <c r="F214" s="308" t="s">
        <v>359</v>
      </c>
    </row>
    <row r="215" spans="1:6" ht="15" customHeight="1">
      <c r="A215" s="369"/>
      <c r="B215" s="305" t="s">
        <v>85</v>
      </c>
      <c r="C215" s="429">
        <v>803.13</v>
      </c>
      <c r="D215" s="290"/>
      <c r="E215" s="429">
        <v>789.5</v>
      </c>
      <c r="F215" s="308" t="s">
        <v>360</v>
      </c>
    </row>
    <row r="216" spans="1:6" ht="15" customHeight="1">
      <c r="A216" s="369"/>
      <c r="B216" s="305" t="s">
        <v>86</v>
      </c>
      <c r="C216" s="429">
        <v>811.75</v>
      </c>
      <c r="D216" s="290"/>
      <c r="E216" s="429">
        <v>793.55</v>
      </c>
      <c r="F216" s="308" t="s">
        <v>361</v>
      </c>
    </row>
    <row r="217" spans="1:6" ht="15" customHeight="1">
      <c r="A217" s="369"/>
      <c r="B217" s="305" t="s">
        <v>87</v>
      </c>
      <c r="C217" s="429">
        <v>804.44</v>
      </c>
      <c r="D217" s="290"/>
      <c r="E217" s="429">
        <v>797.7</v>
      </c>
      <c r="F217" s="308" t="s">
        <v>362</v>
      </c>
    </row>
    <row r="218" spans="1:6" ht="15" customHeight="1">
      <c r="A218" s="369"/>
      <c r="B218" s="305" t="s">
        <v>88</v>
      </c>
      <c r="C218" s="429">
        <v>826.37</v>
      </c>
      <c r="D218" s="290"/>
      <c r="E218" s="429">
        <v>801.86</v>
      </c>
      <c r="F218" s="308" t="s">
        <v>363</v>
      </c>
    </row>
    <row r="219" spans="1:6" ht="15" customHeight="1">
      <c r="A219" s="369"/>
      <c r="B219" s="305" t="s">
        <v>89</v>
      </c>
      <c r="C219" s="429">
        <v>834.57</v>
      </c>
      <c r="D219" s="290"/>
      <c r="E219" s="429">
        <v>806.77</v>
      </c>
      <c r="F219" s="308" t="s">
        <v>364</v>
      </c>
    </row>
    <row r="220" spans="1:6" ht="15" customHeight="1">
      <c r="A220" s="369"/>
      <c r="B220" s="305" t="s">
        <v>90</v>
      </c>
      <c r="C220" s="430">
        <v>851.25</v>
      </c>
      <c r="D220" s="290"/>
      <c r="E220" s="429">
        <v>811.27</v>
      </c>
      <c r="F220" s="308" t="s">
        <v>365</v>
      </c>
    </row>
    <row r="221" spans="1:6" ht="15" customHeight="1">
      <c r="A221" s="369"/>
      <c r="B221" s="305" t="s">
        <v>91</v>
      </c>
      <c r="C221" s="430">
        <v>888.1</v>
      </c>
      <c r="D221" s="298"/>
      <c r="E221" s="430">
        <v>815.96</v>
      </c>
      <c r="F221" s="308" t="s">
        <v>366</v>
      </c>
    </row>
    <row r="222" spans="1:6" ht="15" customHeight="1">
      <c r="A222" s="370" t="s">
        <v>371</v>
      </c>
      <c r="B222" s="299" t="s">
        <v>80</v>
      </c>
      <c r="C222" s="428">
        <v>863.18</v>
      </c>
      <c r="D222" s="290"/>
      <c r="E222" s="307">
        <v>821.51</v>
      </c>
      <c r="F222" s="309" t="s">
        <v>372</v>
      </c>
    </row>
    <row r="223" spans="1:6" ht="15" customHeight="1">
      <c r="A223" s="369"/>
      <c r="B223" s="305" t="s">
        <v>81</v>
      </c>
      <c r="C223" s="429">
        <v>860.14</v>
      </c>
      <c r="D223" s="290"/>
      <c r="E223" s="432">
        <v>827</v>
      </c>
      <c r="F223" s="308" t="s">
        <v>373</v>
      </c>
    </row>
    <row r="224" spans="1:6" ht="15" customHeight="1">
      <c r="A224" s="369"/>
      <c r="B224" s="305" t="s">
        <v>82</v>
      </c>
      <c r="C224" s="429">
        <v>879.67</v>
      </c>
      <c r="D224" s="290"/>
      <c r="E224" s="429">
        <v>832.6</v>
      </c>
      <c r="F224" s="308" t="s">
        <v>374</v>
      </c>
    </row>
    <row r="225" spans="1:6" ht="15" customHeight="1">
      <c r="A225" s="369"/>
      <c r="B225" s="305" t="s">
        <v>83</v>
      </c>
      <c r="C225" s="430">
        <v>893.27</v>
      </c>
      <c r="D225" s="290"/>
      <c r="E225" s="429">
        <v>838.24</v>
      </c>
      <c r="F225" s="308" t="s">
        <v>375</v>
      </c>
    </row>
    <row r="226" spans="1:6" ht="15" customHeight="1">
      <c r="A226" s="369"/>
      <c r="B226" s="305" t="s">
        <v>84</v>
      </c>
      <c r="C226" s="430">
        <v>884.18</v>
      </c>
      <c r="D226" s="290"/>
      <c r="E226" s="430">
        <v>843.84</v>
      </c>
      <c r="F226" s="308" t="s">
        <v>376</v>
      </c>
    </row>
    <row r="227" spans="1:6" ht="15" customHeight="1">
      <c r="A227" s="369"/>
      <c r="B227" s="305" t="s">
        <v>85</v>
      </c>
      <c r="C227" s="430">
        <v>875</v>
      </c>
      <c r="D227" s="290"/>
      <c r="E227" s="430">
        <v>849.72</v>
      </c>
      <c r="F227" s="308" t="s">
        <v>377</v>
      </c>
    </row>
    <row r="228" spans="1:6" ht="15" customHeight="1">
      <c r="A228" s="369"/>
      <c r="B228" s="305" t="s">
        <v>86</v>
      </c>
      <c r="C228" s="429">
        <v>878.7</v>
      </c>
      <c r="D228" s="290"/>
      <c r="E228" s="430">
        <v>855.83</v>
      </c>
      <c r="F228" s="308" t="s">
        <v>378</v>
      </c>
    </row>
    <row r="229" spans="1:6" ht="15" customHeight="1">
      <c r="A229" s="369"/>
      <c r="B229" s="305" t="s">
        <v>87</v>
      </c>
      <c r="C229" s="429">
        <v>873.75</v>
      </c>
      <c r="D229" s="290"/>
      <c r="E229" s="429">
        <v>861.52</v>
      </c>
      <c r="F229" s="308" t="s">
        <v>379</v>
      </c>
    </row>
    <row r="230" spans="1:6" ht="15" customHeight="1">
      <c r="A230" s="369"/>
      <c r="B230" s="305" t="s">
        <v>88</v>
      </c>
      <c r="C230" s="429">
        <v>897.33</v>
      </c>
      <c r="D230" s="290"/>
      <c r="E230" s="429">
        <v>867.37</v>
      </c>
      <c r="F230" s="308" t="s">
        <v>380</v>
      </c>
    </row>
    <row r="231" spans="1:6" ht="15" customHeight="1">
      <c r="A231" s="369"/>
      <c r="B231" s="305" t="s">
        <v>89</v>
      </c>
      <c r="C231" s="429">
        <v>901.26</v>
      </c>
      <c r="D231" s="290"/>
      <c r="E231" s="429">
        <v>873.37</v>
      </c>
      <c r="F231" s="308" t="s">
        <v>381</v>
      </c>
    </row>
    <row r="232" spans="1:6" ht="15" customHeight="1">
      <c r="A232" s="369"/>
      <c r="B232" s="305" t="s">
        <v>90</v>
      </c>
      <c r="C232" s="430">
        <v>917</v>
      </c>
      <c r="D232" s="290"/>
      <c r="E232" s="429">
        <v>878.95</v>
      </c>
      <c r="F232" s="308" t="s">
        <v>382</v>
      </c>
    </row>
    <row r="233" spans="1:6" ht="15" customHeight="1">
      <c r="A233" s="371"/>
      <c r="B233" s="303" t="s">
        <v>91</v>
      </c>
      <c r="C233" s="431">
        <v>954.9</v>
      </c>
      <c r="D233" s="290"/>
      <c r="E233" s="431">
        <v>884.37</v>
      </c>
      <c r="F233" s="293" t="s">
        <v>383</v>
      </c>
    </row>
    <row r="234" spans="1:6" ht="15" customHeight="1">
      <c r="A234" s="368" t="s">
        <v>393</v>
      </c>
      <c r="B234" s="305" t="s">
        <v>80</v>
      </c>
      <c r="C234" s="429">
        <v>951.57</v>
      </c>
      <c r="D234" s="290"/>
      <c r="E234" s="432">
        <v>889.9</v>
      </c>
      <c r="F234" s="308" t="s">
        <v>392</v>
      </c>
    </row>
    <row r="235" spans="1:6" ht="15" customHeight="1">
      <c r="A235" s="369"/>
      <c r="B235" s="305" t="s">
        <v>81</v>
      </c>
      <c r="C235" s="429">
        <v>952.98</v>
      </c>
      <c r="D235" s="290"/>
      <c r="E235" s="432">
        <v>897.13</v>
      </c>
      <c r="F235" s="308" t="s">
        <v>394</v>
      </c>
    </row>
    <row r="236" spans="1:6" ht="15" customHeight="1">
      <c r="A236" s="369"/>
      <c r="B236" s="305" t="s">
        <v>82</v>
      </c>
      <c r="C236" s="429">
        <v>976.24</v>
      </c>
      <c r="D236" s="290"/>
      <c r="E236" s="429">
        <v>904.73</v>
      </c>
      <c r="F236" s="308" t="s">
        <v>395</v>
      </c>
    </row>
    <row r="237" spans="1:6" ht="15" customHeight="1">
      <c r="A237" s="369"/>
      <c r="B237" s="305" t="s">
        <v>83</v>
      </c>
      <c r="C237" s="430">
        <v>991.12</v>
      </c>
      <c r="D237" s="290"/>
      <c r="E237" s="429">
        <v>912.69</v>
      </c>
      <c r="F237" s="308" t="s">
        <v>396</v>
      </c>
    </row>
    <row r="238" spans="1:6" ht="15" customHeight="1">
      <c r="A238" s="369"/>
      <c r="B238" s="305" t="s">
        <v>84</v>
      </c>
      <c r="C238" s="430">
        <v>980.76</v>
      </c>
      <c r="D238" s="290"/>
      <c r="E238" s="430">
        <v>920.83</v>
      </c>
      <c r="F238" s="308" t="s">
        <v>397</v>
      </c>
    </row>
    <row r="239" spans="1:6" ht="15" customHeight="1">
      <c r="A239" s="369"/>
      <c r="B239" s="305" t="s">
        <v>85</v>
      </c>
      <c r="C239" s="430">
        <v>968.71</v>
      </c>
      <c r="D239" s="290"/>
      <c r="E239" s="430">
        <v>928.94</v>
      </c>
      <c r="F239" s="308" t="s">
        <v>398</v>
      </c>
    </row>
    <row r="240" spans="1:6" ht="15" customHeight="1">
      <c r="A240" s="369"/>
      <c r="B240" s="305" t="s">
        <v>86</v>
      </c>
      <c r="C240" s="429">
        <v>974.05</v>
      </c>
      <c r="D240" s="290"/>
      <c r="E240" s="430">
        <v>936.91</v>
      </c>
      <c r="F240" s="308" t="s">
        <v>402</v>
      </c>
    </row>
    <row r="241" spans="1:6" ht="15" customHeight="1">
      <c r="A241" s="369"/>
      <c r="B241" s="305" t="s">
        <v>87</v>
      </c>
      <c r="C241" s="429">
        <v>972.2</v>
      </c>
      <c r="D241" s="290"/>
      <c r="E241" s="429">
        <v>945</v>
      </c>
      <c r="F241" s="308" t="s">
        <v>403</v>
      </c>
    </row>
    <row r="242" spans="1:6" ht="15" customHeight="1">
      <c r="A242" s="369"/>
      <c r="B242" s="305" t="s">
        <v>88</v>
      </c>
      <c r="C242" s="429">
        <v>989.33</v>
      </c>
      <c r="D242" s="290"/>
      <c r="E242" s="429">
        <v>953.27</v>
      </c>
      <c r="F242" s="308" t="s">
        <v>404</v>
      </c>
    </row>
    <row r="243" spans="1:6" ht="15" customHeight="1">
      <c r="A243" s="369"/>
      <c r="B243" s="305" t="s">
        <v>89</v>
      </c>
      <c r="C243" s="429">
        <v>1002.75</v>
      </c>
      <c r="D243" s="290"/>
      <c r="E243" s="429">
        <v>961.02</v>
      </c>
      <c r="F243" s="308" t="s">
        <v>405</v>
      </c>
    </row>
    <row r="244" spans="1:6" ht="15" customHeight="1">
      <c r="A244" s="369"/>
      <c r="B244" s="305" t="s">
        <v>90</v>
      </c>
      <c r="C244" s="430">
        <v>1015.82</v>
      </c>
      <c r="D244" s="290"/>
      <c r="E244" s="429">
        <v>969.47</v>
      </c>
      <c r="F244" s="308" t="s">
        <v>406</v>
      </c>
    </row>
    <row r="245" spans="1:6" ht="15" customHeight="1">
      <c r="A245" s="369"/>
      <c r="B245" s="305" t="s">
        <v>91</v>
      </c>
      <c r="C245" s="430">
        <v>1063.32</v>
      </c>
      <c r="D245" s="290"/>
      <c r="E245" s="430">
        <v>977.6</v>
      </c>
      <c r="F245" s="308" t="s">
        <v>407</v>
      </c>
    </row>
    <row r="246" spans="1:6" ht="15" customHeight="1">
      <c r="A246" s="370" t="s">
        <v>411</v>
      </c>
      <c r="B246" s="299" t="s">
        <v>80</v>
      </c>
      <c r="C246" s="428">
        <v>1037.56</v>
      </c>
      <c r="D246" s="290"/>
      <c r="E246" s="310">
        <v>986.52</v>
      </c>
      <c r="F246" s="309" t="s">
        <v>412</v>
      </c>
    </row>
    <row r="247" spans="1:6" ht="15" customHeight="1">
      <c r="A247" s="369"/>
      <c r="B247" s="305" t="s">
        <v>81</v>
      </c>
      <c r="C247" s="429">
        <v>1041.73</v>
      </c>
      <c r="D247" s="290"/>
      <c r="E247" s="432">
        <v>993.54</v>
      </c>
      <c r="F247" s="308" t="s">
        <v>413</v>
      </c>
    </row>
    <row r="248" spans="1:6" ht="15" customHeight="1">
      <c r="A248" s="369"/>
      <c r="B248" s="305" t="s">
        <v>82</v>
      </c>
      <c r="C248" s="429">
        <v>1021.1</v>
      </c>
      <c r="D248" s="290"/>
      <c r="E248" s="429">
        <v>1000.79</v>
      </c>
      <c r="F248" s="308" t="s">
        <v>414</v>
      </c>
    </row>
    <row r="249" spans="1:6" ht="15" customHeight="1">
      <c r="A249" s="369"/>
      <c r="B249" s="305" t="s">
        <v>83</v>
      </c>
      <c r="C249" s="430">
        <v>1057.0899999999999</v>
      </c>
      <c r="D249" s="290"/>
      <c r="E249" s="429">
        <v>1004.47</v>
      </c>
      <c r="F249" s="308" t="s">
        <v>415</v>
      </c>
    </row>
    <row r="250" spans="1:6" ht="15" customHeight="1">
      <c r="A250" s="369"/>
      <c r="B250" s="305" t="s">
        <v>84</v>
      </c>
      <c r="C250" s="430">
        <v>1064.24</v>
      </c>
      <c r="D250" s="290"/>
      <c r="E250" s="430">
        <v>1009.6</v>
      </c>
      <c r="F250" s="308" t="s">
        <v>416</v>
      </c>
    </row>
    <row r="251" spans="1:6" ht="15" customHeight="1">
      <c r="A251" s="369"/>
      <c r="B251" s="305" t="s">
        <v>85</v>
      </c>
      <c r="C251" s="430">
        <v>1050.19</v>
      </c>
      <c r="D251" s="290"/>
      <c r="E251" s="430">
        <v>1016.32</v>
      </c>
      <c r="F251" s="308" t="s">
        <v>417</v>
      </c>
    </row>
    <row r="252" spans="1:6" ht="15" customHeight="1">
      <c r="A252" s="369"/>
      <c r="B252" s="305" t="s">
        <v>86</v>
      </c>
      <c r="C252" s="429">
        <v>1058.71</v>
      </c>
      <c r="D252" s="290"/>
      <c r="E252" s="430">
        <v>1023.24</v>
      </c>
      <c r="F252" s="308" t="s">
        <v>418</v>
      </c>
    </row>
    <row r="253" spans="1:6" ht="15" customHeight="1">
      <c r="A253" s="369"/>
      <c r="B253" s="305" t="s">
        <v>87</v>
      </c>
      <c r="C253" s="429">
        <v>1060.5</v>
      </c>
      <c r="D253" s="290"/>
      <c r="E253" s="429">
        <v>1030.45</v>
      </c>
      <c r="F253" s="308" t="s">
        <v>419</v>
      </c>
    </row>
    <row r="254" spans="1:6" ht="15" customHeight="1">
      <c r="A254" s="369"/>
      <c r="B254" s="305" t="s">
        <v>88</v>
      </c>
      <c r="C254" s="429">
        <v>1081.73</v>
      </c>
      <c r="D254" s="290"/>
      <c r="E254" s="429">
        <v>1038</v>
      </c>
      <c r="F254" s="308" t="s">
        <v>420</v>
      </c>
    </row>
    <row r="255" spans="1:6" ht="15" customHeight="1">
      <c r="A255" s="369"/>
      <c r="B255" s="305" t="s">
        <v>89</v>
      </c>
      <c r="C255" s="429">
        <v>1095.3699999999999</v>
      </c>
      <c r="D255" s="290"/>
      <c r="E255" s="429">
        <v>1045.93</v>
      </c>
      <c r="F255" s="308" t="s">
        <v>421</v>
      </c>
    </row>
    <row r="256" spans="1:6" ht="15" customHeight="1">
      <c r="A256" s="369"/>
      <c r="B256" s="305" t="s">
        <v>90</v>
      </c>
      <c r="C256" s="430">
        <v>1099.0999999999999</v>
      </c>
      <c r="D256" s="290"/>
      <c r="E256" s="429">
        <v>1053.81</v>
      </c>
      <c r="F256" s="308" t="s">
        <v>422</v>
      </c>
    </row>
    <row r="257" spans="1:6" ht="15" customHeight="1">
      <c r="A257" s="371"/>
      <c r="B257" s="303" t="s">
        <v>91</v>
      </c>
      <c r="C257" s="431">
        <v>1171.17</v>
      </c>
      <c r="D257" s="290"/>
      <c r="E257" s="431">
        <v>1060.8499999999999</v>
      </c>
      <c r="F257" s="293" t="s">
        <v>423</v>
      </c>
    </row>
    <row r="258" spans="1:6" ht="15" customHeight="1">
      <c r="A258" s="368" t="s">
        <v>424</v>
      </c>
      <c r="B258" s="305" t="s">
        <v>80</v>
      </c>
      <c r="C258" s="429">
        <v>1157.77</v>
      </c>
      <c r="D258" s="290"/>
      <c r="E258" s="433">
        <v>1069.5</v>
      </c>
      <c r="F258" s="308" t="s">
        <v>425</v>
      </c>
    </row>
    <row r="259" spans="1:6" ht="15" customHeight="1">
      <c r="A259" s="369"/>
      <c r="B259" s="305" t="s">
        <v>81</v>
      </c>
      <c r="C259" s="429">
        <v>1149.49</v>
      </c>
      <c r="D259" s="290"/>
      <c r="E259" s="433">
        <v>1079.28</v>
      </c>
      <c r="F259" s="308" t="s">
        <v>430</v>
      </c>
    </row>
    <row r="260" spans="1:6" ht="15" customHeight="1">
      <c r="A260" s="369"/>
      <c r="B260" s="305" t="s">
        <v>82</v>
      </c>
      <c r="C260" s="429">
        <v>1150.92</v>
      </c>
      <c r="D260" s="290"/>
      <c r="E260" s="429">
        <v>1088.23</v>
      </c>
      <c r="F260" s="308" t="s">
        <v>431</v>
      </c>
    </row>
    <row r="261" spans="1:6" ht="15" customHeight="1">
      <c r="A261" s="369"/>
      <c r="B261" s="305" t="s">
        <v>83</v>
      </c>
      <c r="C261" s="429">
        <v>1157.26</v>
      </c>
      <c r="D261" s="290"/>
      <c r="E261" s="429">
        <v>1099.27</v>
      </c>
      <c r="F261" s="308" t="s">
        <v>432</v>
      </c>
    </row>
    <row r="262" spans="1:6" ht="15" customHeight="1">
      <c r="A262" s="369"/>
      <c r="B262" s="305" t="s">
        <v>84</v>
      </c>
      <c r="C262" s="429">
        <v>1179.8</v>
      </c>
      <c r="D262" s="290"/>
      <c r="E262" s="429">
        <v>1107.52</v>
      </c>
      <c r="F262" s="308" t="s">
        <v>433</v>
      </c>
    </row>
    <row r="263" spans="1:6" ht="15" customHeight="1">
      <c r="A263" s="369"/>
      <c r="B263" s="305" t="s">
        <v>85</v>
      </c>
      <c r="C263" s="429">
        <v>1138.18</v>
      </c>
      <c r="D263" s="290"/>
      <c r="E263" s="429">
        <v>1117.1400000000001</v>
      </c>
      <c r="F263" s="308" t="s">
        <v>434</v>
      </c>
    </row>
    <row r="264" spans="1:6" ht="15" customHeight="1">
      <c r="A264" s="369"/>
      <c r="B264" s="305" t="s">
        <v>86</v>
      </c>
      <c r="C264" s="429">
        <v>1148.9000000000001</v>
      </c>
      <c r="D264" s="290"/>
      <c r="E264" s="429">
        <v>1124.56</v>
      </c>
      <c r="F264" s="308" t="s">
        <v>435</v>
      </c>
    </row>
    <row r="265" spans="1:6" ht="15" customHeight="1">
      <c r="A265" s="369"/>
      <c r="B265" s="305" t="s">
        <v>87</v>
      </c>
      <c r="C265" s="429">
        <v>1143.9000000000001</v>
      </c>
      <c r="D265" s="290"/>
      <c r="E265" s="429">
        <v>1132.19</v>
      </c>
      <c r="F265" s="308" t="s">
        <v>436</v>
      </c>
    </row>
    <row r="266" spans="1:6" ht="15" customHeight="1">
      <c r="A266" s="369"/>
      <c r="B266" s="305" t="s">
        <v>88</v>
      </c>
      <c r="C266" s="429">
        <v>1165.95</v>
      </c>
      <c r="D266" s="290"/>
      <c r="E266" s="429">
        <v>1139.18</v>
      </c>
      <c r="F266" s="308" t="s">
        <v>437</v>
      </c>
    </row>
    <row r="267" spans="1:6" ht="15" customHeight="1">
      <c r="A267" s="369"/>
      <c r="B267" s="305" t="s">
        <v>89</v>
      </c>
      <c r="C267" s="429">
        <v>1180.4000000000001</v>
      </c>
      <c r="D267" s="290"/>
      <c r="E267" s="429">
        <v>1146.3499999999999</v>
      </c>
      <c r="F267" s="308" t="s">
        <v>438</v>
      </c>
    </row>
    <row r="268" spans="1:6" ht="15" customHeight="1">
      <c r="A268" s="369"/>
      <c r="B268" s="305" t="s">
        <v>90</v>
      </c>
      <c r="C268" s="430">
        <v>1191.79</v>
      </c>
      <c r="D268" s="290"/>
      <c r="E268" s="429">
        <v>1153.52</v>
      </c>
      <c r="F268" s="308" t="s">
        <v>439</v>
      </c>
    </row>
    <row r="269" spans="1:6" ht="15" customHeight="1">
      <c r="A269" s="369"/>
      <c r="B269" s="305" t="s">
        <v>91</v>
      </c>
      <c r="C269" s="430">
        <v>1266.44</v>
      </c>
      <c r="D269" s="298"/>
      <c r="E269" s="430">
        <v>1161.23</v>
      </c>
      <c r="F269" s="434" t="s">
        <v>440</v>
      </c>
    </row>
    <row r="270" spans="1:6" ht="15" customHeight="1">
      <c r="A270" s="370" t="s">
        <v>444</v>
      </c>
      <c r="B270" s="299" t="s">
        <v>80</v>
      </c>
      <c r="C270" s="428">
        <v>1186.57</v>
      </c>
      <c r="D270" s="290"/>
      <c r="E270" s="311">
        <v>1169.25</v>
      </c>
      <c r="F270" s="312" t="s">
        <v>445</v>
      </c>
    </row>
    <row r="271" spans="1:6" ht="15" customHeight="1">
      <c r="A271" s="369"/>
      <c r="B271" s="305" t="s">
        <v>81</v>
      </c>
      <c r="C271" s="429">
        <v>1180.82</v>
      </c>
      <c r="D271" s="290"/>
      <c r="E271" s="433">
        <v>1171.56</v>
      </c>
      <c r="F271" s="434" t="s">
        <v>446</v>
      </c>
    </row>
    <row r="272" spans="1:6" ht="15" customHeight="1">
      <c r="A272" s="369"/>
      <c r="B272" s="305" t="s">
        <v>82</v>
      </c>
      <c r="C272" s="429">
        <v>1217.9100000000001</v>
      </c>
      <c r="D272" s="290"/>
      <c r="E272" s="429">
        <v>1174.07</v>
      </c>
      <c r="F272" s="434" t="s">
        <v>447</v>
      </c>
    </row>
    <row r="273" spans="1:6" ht="15" customHeight="1">
      <c r="A273" s="369"/>
      <c r="B273" s="305" t="s">
        <v>83</v>
      </c>
      <c r="C273" s="429">
        <v>1306.77</v>
      </c>
      <c r="D273" s="290"/>
      <c r="E273" s="429">
        <v>1179.57</v>
      </c>
      <c r="F273" s="308" t="s">
        <v>448</v>
      </c>
    </row>
    <row r="274" spans="1:6" ht="15" customHeight="1">
      <c r="A274" s="369"/>
      <c r="B274" s="305" t="s">
        <v>84</v>
      </c>
      <c r="C274" s="429">
        <v>1299.07</v>
      </c>
      <c r="D274" s="290"/>
      <c r="E274" s="429">
        <v>1191.96</v>
      </c>
      <c r="F274" s="308" t="s">
        <v>449</v>
      </c>
    </row>
    <row r="275" spans="1:6" ht="15" customHeight="1">
      <c r="A275" s="369"/>
      <c r="B275" s="305" t="s">
        <v>85</v>
      </c>
      <c r="C275" s="429">
        <v>1276.1300000000001</v>
      </c>
      <c r="D275" s="290"/>
      <c r="E275" s="429">
        <v>1201.96</v>
      </c>
      <c r="F275" s="308" t="s">
        <v>450</v>
      </c>
    </row>
    <row r="276" spans="1:6" ht="15" customHeight="1">
      <c r="A276" s="369"/>
      <c r="B276" s="305" t="s">
        <v>86</v>
      </c>
      <c r="C276" s="429">
        <v>1292.8699999999999</v>
      </c>
      <c r="D276" s="290"/>
      <c r="E276" s="429">
        <v>1213.75</v>
      </c>
      <c r="F276" s="308" t="s">
        <v>451</v>
      </c>
    </row>
    <row r="277" spans="1:6" ht="15" customHeight="1">
      <c r="A277" s="369"/>
      <c r="B277" s="305" t="s">
        <v>87</v>
      </c>
      <c r="C277" s="429">
        <v>1297.1099999999999</v>
      </c>
      <c r="D277" s="290"/>
      <c r="E277" s="429">
        <v>1226</v>
      </c>
      <c r="F277" s="308" t="s">
        <v>452</v>
      </c>
    </row>
    <row r="278" spans="1:6" ht="15" customHeight="1">
      <c r="A278" s="369"/>
      <c r="B278" s="305" t="s">
        <v>88</v>
      </c>
      <c r="C278" s="429">
        <v>1335.4</v>
      </c>
      <c r="D278" s="290"/>
      <c r="E278" s="429">
        <v>1238.96</v>
      </c>
      <c r="F278" s="308" t="s">
        <v>453</v>
      </c>
    </row>
    <row r="279" spans="1:6" ht="15" customHeight="1">
      <c r="A279" s="369"/>
      <c r="B279" s="305" t="s">
        <v>89</v>
      </c>
      <c r="C279" s="429">
        <v>1357.76</v>
      </c>
      <c r="D279" s="290"/>
      <c r="E279" s="429">
        <v>1253.3699999999999</v>
      </c>
      <c r="F279" s="308" t="s">
        <v>454</v>
      </c>
    </row>
    <row r="280" spans="1:6" ht="15" customHeight="1">
      <c r="A280" s="369"/>
      <c r="B280" s="305" t="s">
        <v>90</v>
      </c>
      <c r="C280" s="430">
        <v>1376.93</v>
      </c>
      <c r="D280" s="290"/>
      <c r="E280" s="429">
        <v>1268.23</v>
      </c>
      <c r="F280" s="308" t="s">
        <v>455</v>
      </c>
    </row>
    <row r="281" spans="1:6" ht="15" customHeight="1">
      <c r="A281" s="371"/>
      <c r="B281" s="303" t="s">
        <v>91</v>
      </c>
      <c r="C281" s="431">
        <v>1445.64</v>
      </c>
      <c r="D281" s="298"/>
      <c r="E281" s="431">
        <v>1283.57</v>
      </c>
      <c r="F281" s="293" t="s">
        <v>456</v>
      </c>
    </row>
    <row r="282" spans="1:6" ht="15" customHeight="1">
      <c r="A282" s="370" t="s">
        <v>457</v>
      </c>
      <c r="B282" s="299" t="s">
        <v>80</v>
      </c>
      <c r="C282" s="428">
        <v>1385.1</v>
      </c>
      <c r="D282" s="290"/>
      <c r="E282" s="433">
        <v>1298.45</v>
      </c>
      <c r="F282" s="434" t="s">
        <v>458</v>
      </c>
    </row>
    <row r="283" spans="1:6" ht="15" customHeight="1">
      <c r="A283" s="369"/>
      <c r="B283" s="305" t="s">
        <v>81</v>
      </c>
      <c r="C283" s="429">
        <v>1380.99</v>
      </c>
      <c r="D283" s="290"/>
      <c r="E283" s="433">
        <v>1314.57</v>
      </c>
      <c r="F283" s="308" t="s">
        <v>459</v>
      </c>
    </row>
    <row r="284" spans="1:6" ht="15" customHeight="1">
      <c r="A284" s="369"/>
      <c r="B284" s="305" t="s">
        <v>82</v>
      </c>
      <c r="C284" s="429">
        <v>1410.67</v>
      </c>
      <c r="D284" s="290"/>
      <c r="E284" s="429">
        <v>1330.91</v>
      </c>
      <c r="F284" s="308" t="s">
        <v>460</v>
      </c>
    </row>
    <row r="285" spans="1:6" ht="15" customHeight="1">
      <c r="A285" s="369"/>
      <c r="B285" s="305" t="s">
        <v>83</v>
      </c>
      <c r="C285" s="429">
        <v>1435.78</v>
      </c>
      <c r="D285" s="290"/>
      <c r="E285" s="429">
        <v>1346.78</v>
      </c>
      <c r="F285" s="308" t="s">
        <v>461</v>
      </c>
    </row>
    <row r="286" spans="1:6" ht="15" customHeight="1">
      <c r="A286" s="369"/>
      <c r="B286" s="305" t="s">
        <v>84</v>
      </c>
      <c r="C286" s="429">
        <v>1427.64</v>
      </c>
      <c r="D286" s="290"/>
      <c r="E286" s="429">
        <v>1357.48</v>
      </c>
      <c r="F286" s="308" t="s">
        <v>462</v>
      </c>
    </row>
    <row r="287" spans="1:6" ht="15" customHeight="1">
      <c r="A287" s="369"/>
      <c r="B287" s="305" t="s">
        <v>85</v>
      </c>
      <c r="C287" s="429">
        <v>1399.82</v>
      </c>
      <c r="D287" s="290"/>
      <c r="E287" s="429">
        <v>1368.22</v>
      </c>
      <c r="F287" s="308" t="s">
        <v>488</v>
      </c>
    </row>
    <row r="288" spans="1:6" ht="15" customHeight="1">
      <c r="A288" s="369"/>
      <c r="B288" s="305" t="s">
        <v>86</v>
      </c>
      <c r="C288" s="429">
        <v>1416.53</v>
      </c>
      <c r="D288" s="290"/>
      <c r="E288" s="429">
        <v>1378.73</v>
      </c>
      <c r="F288" s="308" t="s">
        <v>489</v>
      </c>
    </row>
    <row r="289" spans="1:6" ht="15" customHeight="1">
      <c r="A289" s="369"/>
      <c r="B289" s="305" t="s">
        <v>87</v>
      </c>
      <c r="C289" s="429">
        <v>1431.68</v>
      </c>
      <c r="D289" s="290"/>
      <c r="E289" s="429">
        <v>1389.13</v>
      </c>
      <c r="F289" s="308" t="s">
        <v>490</v>
      </c>
    </row>
    <row r="290" spans="1:6" ht="15" customHeight="1">
      <c r="A290" s="369"/>
      <c r="B290" s="305" t="s">
        <v>88</v>
      </c>
      <c r="C290" s="429">
        <v>1475.29</v>
      </c>
      <c r="D290" s="290"/>
      <c r="E290" s="429">
        <v>1400.41</v>
      </c>
      <c r="F290" s="308" t="s">
        <v>491</v>
      </c>
    </row>
    <row r="291" spans="1:6" ht="15" customHeight="1">
      <c r="A291" s="369"/>
      <c r="B291" s="305" t="s">
        <v>89</v>
      </c>
      <c r="C291" s="429">
        <v>1490.79</v>
      </c>
      <c r="D291" s="290"/>
      <c r="E291" s="429">
        <v>1412.2</v>
      </c>
      <c r="F291" s="308" t="s">
        <v>492</v>
      </c>
    </row>
    <row r="292" spans="1:6" ht="15" customHeight="1">
      <c r="A292" s="369"/>
      <c r="B292" s="305" t="s">
        <v>90</v>
      </c>
      <c r="C292" s="430">
        <v>1516.41</v>
      </c>
      <c r="D292" s="290"/>
      <c r="E292" s="429">
        <v>1423.27</v>
      </c>
      <c r="F292" s="308" t="s">
        <v>493</v>
      </c>
    </row>
    <row r="293" spans="1:6" ht="15" customHeight="1">
      <c r="A293" s="371"/>
      <c r="B293" s="303" t="s">
        <v>91</v>
      </c>
      <c r="C293" s="431">
        <v>1575.02</v>
      </c>
      <c r="D293" s="298"/>
      <c r="E293" s="431">
        <v>1434.78</v>
      </c>
      <c r="F293" s="293" t="s">
        <v>535</v>
      </c>
    </row>
    <row r="294" spans="1:6">
      <c r="A294" s="370" t="s">
        <v>536</v>
      </c>
      <c r="B294" s="299" t="s">
        <v>80</v>
      </c>
      <c r="C294" s="428">
        <v>1592.01</v>
      </c>
      <c r="D294" s="290"/>
      <c r="E294" s="433">
        <v>1445.44</v>
      </c>
      <c r="F294" s="308" t="s">
        <v>537</v>
      </c>
    </row>
    <row r="295" spans="1:6">
      <c r="A295" s="369"/>
      <c r="B295" s="305" t="s">
        <v>81</v>
      </c>
      <c r="C295" s="429">
        <v>1594.56</v>
      </c>
      <c r="D295" s="290"/>
      <c r="E295" s="433">
        <v>1462.51</v>
      </c>
      <c r="F295" s="308" t="s">
        <v>538</v>
      </c>
    </row>
    <row r="296" spans="1:6">
      <c r="A296" s="369"/>
      <c r="B296" s="305" t="s">
        <v>82</v>
      </c>
      <c r="C296" s="429">
        <v>1633.53</v>
      </c>
      <c r="D296" s="290"/>
      <c r="E296" s="429">
        <v>1480.06</v>
      </c>
      <c r="F296" s="308" t="s">
        <v>539</v>
      </c>
    </row>
    <row r="297" spans="1:6">
      <c r="A297" s="369"/>
      <c r="B297" s="305" t="s">
        <v>83</v>
      </c>
      <c r="C297" s="429">
        <v>1639.58</v>
      </c>
      <c r="D297" s="290"/>
      <c r="E297" s="429">
        <v>1498.44</v>
      </c>
      <c r="F297" s="308" t="s">
        <v>540</v>
      </c>
    </row>
    <row r="298" spans="1:6">
      <c r="A298" s="369"/>
      <c r="B298" s="305" t="s">
        <v>84</v>
      </c>
      <c r="C298" s="429">
        <v>1669.53</v>
      </c>
      <c r="D298" s="290"/>
      <c r="E298" s="429">
        <v>1515.4</v>
      </c>
      <c r="F298" s="308" t="s">
        <v>541</v>
      </c>
    </row>
    <row r="299" spans="1:6">
      <c r="A299" s="369"/>
      <c r="B299" s="305" t="s">
        <v>85</v>
      </c>
      <c r="C299" s="429"/>
      <c r="D299" s="290"/>
      <c r="E299" s="429">
        <v>1535.69</v>
      </c>
      <c r="F299" s="308" t="s">
        <v>542</v>
      </c>
    </row>
    <row r="300" spans="1:6">
      <c r="A300" s="369"/>
      <c r="B300" s="305" t="s">
        <v>86</v>
      </c>
      <c r="C300" s="429"/>
      <c r="D300" s="290"/>
      <c r="E300" s="429"/>
      <c r="F300" s="308"/>
    </row>
    <row r="301" spans="1:6">
      <c r="A301" s="369"/>
      <c r="B301" s="305" t="s">
        <v>87</v>
      </c>
      <c r="C301" s="429"/>
      <c r="D301" s="290"/>
      <c r="E301" s="429"/>
      <c r="F301" s="308"/>
    </row>
    <row r="302" spans="1:6">
      <c r="A302" s="369"/>
      <c r="B302" s="305" t="s">
        <v>88</v>
      </c>
      <c r="C302" s="429"/>
      <c r="D302" s="290"/>
      <c r="E302" s="429"/>
      <c r="F302" s="308"/>
    </row>
    <row r="303" spans="1:6">
      <c r="A303" s="369"/>
      <c r="B303" s="305" t="s">
        <v>89</v>
      </c>
      <c r="C303" s="429"/>
      <c r="D303" s="290"/>
      <c r="E303" s="429"/>
      <c r="F303" s="308"/>
    </row>
    <row r="304" spans="1:6">
      <c r="A304" s="369"/>
      <c r="B304" s="305" t="s">
        <v>90</v>
      </c>
      <c r="C304" s="430"/>
      <c r="D304" s="290"/>
      <c r="E304" s="429"/>
      <c r="F304" s="308"/>
    </row>
    <row r="305" spans="1:6">
      <c r="A305" s="371"/>
      <c r="B305" s="303" t="s">
        <v>91</v>
      </c>
      <c r="C305" s="431"/>
      <c r="D305" s="298"/>
      <c r="E305" s="431"/>
      <c r="F305" s="293"/>
    </row>
  </sheetData>
  <mergeCells count="26">
    <mergeCell ref="A294:A305"/>
    <mergeCell ref="A2:F2"/>
    <mergeCell ref="A102:A113"/>
    <mergeCell ref="A90:A101"/>
    <mergeCell ref="A6:A17"/>
    <mergeCell ref="A42:A53"/>
    <mergeCell ref="A54:A65"/>
    <mergeCell ref="A30:A41"/>
    <mergeCell ref="A18:A29"/>
    <mergeCell ref="A78:A89"/>
    <mergeCell ref="A66:A77"/>
    <mergeCell ref="A282:A293"/>
    <mergeCell ref="A258:A269"/>
    <mergeCell ref="A222:A233"/>
    <mergeCell ref="A270:A281"/>
    <mergeCell ref="A246:A257"/>
    <mergeCell ref="A234:A245"/>
    <mergeCell ref="A186:A197"/>
    <mergeCell ref="A138:A149"/>
    <mergeCell ref="A114:A125"/>
    <mergeCell ref="A210:A221"/>
    <mergeCell ref="A126:A137"/>
    <mergeCell ref="A162:A173"/>
    <mergeCell ref="A150:A161"/>
    <mergeCell ref="A174:A185"/>
    <mergeCell ref="A198:A209"/>
  </mergeCells>
  <phoneticPr fontId="4" type="noConversion"/>
  <hyperlinks>
    <hyperlink ref="A1" location="'4'!A1" display="към съдържание" xr:uid="{37F8CD67-737E-4992-9450-389F1A4F931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92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61"/>
  <dimension ref="A1:U29"/>
  <sheetViews>
    <sheetView zoomScaleNormal="10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RowHeight="12.75"/>
  <cols>
    <col min="1" max="1" width="40.7109375" style="2" customWidth="1"/>
    <col min="2" max="10" width="7.7109375" style="2" customWidth="1"/>
    <col min="11" max="16384" width="9.140625" style="2"/>
  </cols>
  <sheetData>
    <row r="1" spans="1:21" ht="15" customHeight="1">
      <c r="A1" s="350" t="s">
        <v>544</v>
      </c>
    </row>
    <row r="2" spans="1:21" ht="30" customHeight="1">
      <c r="A2" s="375" t="s">
        <v>463</v>
      </c>
      <c r="B2" s="375"/>
      <c r="C2" s="375"/>
      <c r="D2" s="375"/>
      <c r="E2" s="375"/>
      <c r="F2" s="375"/>
      <c r="G2" s="375"/>
      <c r="H2" s="375"/>
      <c r="I2" s="375"/>
      <c r="J2" s="375"/>
    </row>
    <row r="3" spans="1:21">
      <c r="B3" s="10"/>
      <c r="C3" s="10"/>
      <c r="D3" s="11"/>
      <c r="E3" s="10"/>
      <c r="F3" s="10"/>
      <c r="G3" s="10" t="s">
        <v>171</v>
      </c>
      <c r="H3" s="12"/>
      <c r="I3" s="12"/>
      <c r="J3" s="12"/>
      <c r="S3" s="7"/>
      <c r="T3" s="7"/>
      <c r="U3" s="7"/>
    </row>
    <row r="4" spans="1:21">
      <c r="E4" s="13"/>
      <c r="S4" s="7"/>
      <c r="T4" s="7"/>
      <c r="U4" s="7"/>
    </row>
    <row r="5" spans="1:21" ht="30" customHeight="1">
      <c r="A5" s="116" t="s">
        <v>473</v>
      </c>
      <c r="B5" s="381" t="s">
        <v>472</v>
      </c>
      <c r="C5" s="380"/>
      <c r="D5" s="380"/>
      <c r="E5" s="376" t="s">
        <v>357</v>
      </c>
      <c r="F5" s="376"/>
      <c r="G5" s="376"/>
      <c r="H5" s="376" t="s">
        <v>217</v>
      </c>
      <c r="I5" s="376"/>
      <c r="J5" s="376"/>
      <c r="S5" s="7"/>
      <c r="T5" s="7"/>
      <c r="U5" s="7"/>
    </row>
    <row r="6" spans="1:21" ht="15" customHeight="1">
      <c r="A6" s="106"/>
      <c r="B6" s="382"/>
      <c r="C6" s="382"/>
      <c r="D6" s="382"/>
      <c r="E6" s="383"/>
      <c r="F6" s="383"/>
      <c r="G6" s="383"/>
      <c r="H6" s="383"/>
      <c r="I6" s="383"/>
      <c r="J6" s="383"/>
      <c r="S6" s="7"/>
      <c r="T6" s="7"/>
      <c r="U6" s="7"/>
    </row>
    <row r="7" spans="1:21" ht="30" customHeight="1">
      <c r="A7" s="107" t="s">
        <v>464</v>
      </c>
      <c r="B7" s="114" t="s">
        <v>469</v>
      </c>
      <c r="C7" s="114" t="s">
        <v>470</v>
      </c>
      <c r="D7" s="114" t="s">
        <v>471</v>
      </c>
      <c r="E7" s="114" t="s">
        <v>469</v>
      </c>
      <c r="F7" s="114" t="s">
        <v>470</v>
      </c>
      <c r="G7" s="114" t="s">
        <v>471</v>
      </c>
      <c r="H7" s="114" t="s">
        <v>469</v>
      </c>
      <c r="I7" s="114" t="s">
        <v>470</v>
      </c>
      <c r="J7" s="114" t="s">
        <v>471</v>
      </c>
      <c r="S7" s="7"/>
      <c r="T7" s="7"/>
      <c r="U7" s="7"/>
    </row>
    <row r="8" spans="1:21" ht="15" customHeight="1">
      <c r="A8" s="108" t="s">
        <v>467</v>
      </c>
      <c r="B8" s="104">
        <v>1.276</v>
      </c>
      <c r="C8" s="105">
        <v>1.4970000000000001</v>
      </c>
      <c r="D8" s="104">
        <v>1.125</v>
      </c>
      <c r="E8" s="104">
        <v>1.232</v>
      </c>
      <c r="F8" s="104">
        <v>1.415</v>
      </c>
      <c r="G8" s="104">
        <v>1.1220000000000001</v>
      </c>
      <c r="H8" s="105">
        <v>2.0379999999999998</v>
      </c>
      <c r="I8" s="104">
        <v>2.04</v>
      </c>
      <c r="J8" s="105">
        <v>1.988</v>
      </c>
      <c r="S8" s="7"/>
      <c r="T8" s="7"/>
      <c r="U8" s="7"/>
    </row>
    <row r="9" spans="1:21" ht="15" customHeight="1">
      <c r="A9" s="109" t="s">
        <v>443</v>
      </c>
      <c r="B9" s="21">
        <v>1.776</v>
      </c>
      <c r="C9" s="21">
        <v>1.891</v>
      </c>
      <c r="D9" s="21">
        <v>1.605</v>
      </c>
      <c r="E9" s="21">
        <v>1.776</v>
      </c>
      <c r="F9" s="2">
        <v>2.0259999999999998</v>
      </c>
      <c r="G9" s="23">
        <v>1.581</v>
      </c>
      <c r="H9" s="22">
        <v>1.778</v>
      </c>
      <c r="I9" s="22">
        <v>1.7609999999999999</v>
      </c>
      <c r="J9" s="22">
        <v>2.0249999999999999</v>
      </c>
      <c r="S9" s="7"/>
      <c r="T9" s="7"/>
      <c r="U9" s="7"/>
    </row>
    <row r="10" spans="1:21" ht="15" customHeight="1">
      <c r="A10" s="109" t="s">
        <v>441</v>
      </c>
      <c r="B10" s="22">
        <v>1.3979999999999999</v>
      </c>
      <c r="C10" s="21">
        <v>1.5960000000000001</v>
      </c>
      <c r="D10" s="22">
        <v>1.2829999999999999</v>
      </c>
      <c r="E10" s="21">
        <v>1.4</v>
      </c>
      <c r="F10" s="88">
        <v>1.5960000000000001</v>
      </c>
      <c r="G10" s="24">
        <v>1.2849999999999999</v>
      </c>
      <c r="H10" s="22">
        <v>1.591</v>
      </c>
      <c r="I10" s="21">
        <v>1.61</v>
      </c>
      <c r="J10" s="22">
        <v>1.476</v>
      </c>
    </row>
    <row r="11" spans="1:21" ht="15" customHeight="1">
      <c r="A11" s="109" t="s">
        <v>442</v>
      </c>
      <c r="B11" s="21">
        <v>1.1879999999999999</v>
      </c>
      <c r="C11" s="21">
        <v>1.4379999999999999</v>
      </c>
      <c r="D11" s="22">
        <v>1.133</v>
      </c>
      <c r="E11" s="21">
        <v>1.1890000000000001</v>
      </c>
      <c r="F11" s="2">
        <v>1.4379999999999999</v>
      </c>
      <c r="G11" s="23">
        <v>1.133</v>
      </c>
      <c r="H11" s="21">
        <v>1.9410000000000001</v>
      </c>
      <c r="I11" s="21">
        <v>2.06</v>
      </c>
      <c r="J11" s="22">
        <v>1.542</v>
      </c>
    </row>
    <row r="12" spans="1:21" ht="15" customHeight="1">
      <c r="A12" s="110" t="s">
        <v>59</v>
      </c>
      <c r="B12" s="21">
        <v>2.464</v>
      </c>
      <c r="C12" s="22">
        <v>2.532</v>
      </c>
      <c r="D12" s="22">
        <v>1.5569999999999999</v>
      </c>
      <c r="E12" s="22">
        <v>2.387</v>
      </c>
      <c r="F12" s="2">
        <v>2.4580000000000002</v>
      </c>
      <c r="G12" s="23">
        <v>1.5569999999999999</v>
      </c>
      <c r="H12" s="21">
        <v>3.0859999999999999</v>
      </c>
      <c r="I12" s="21">
        <v>3.0859999999999999</v>
      </c>
      <c r="J12" s="22"/>
    </row>
    <row r="13" spans="1:21" ht="15" customHeight="1">
      <c r="A13" s="110" t="s">
        <v>60</v>
      </c>
      <c r="B13" s="22">
        <v>2.5670000000000002</v>
      </c>
      <c r="C13" s="22">
        <v>1.5049999999999999</v>
      </c>
      <c r="D13" s="22"/>
      <c r="E13" s="22"/>
      <c r="G13" s="24"/>
      <c r="H13" s="22">
        <v>2.5670000000000002</v>
      </c>
      <c r="I13" s="22">
        <v>2.5670000000000002</v>
      </c>
      <c r="J13" s="22"/>
    </row>
    <row r="14" spans="1:21" ht="15" customHeight="1">
      <c r="A14" s="110" t="s">
        <v>22</v>
      </c>
      <c r="B14" s="22">
        <v>1.351</v>
      </c>
      <c r="C14" s="22">
        <v>1.4970000000000001</v>
      </c>
      <c r="D14" s="21">
        <v>1.0880000000000001</v>
      </c>
      <c r="E14" s="21">
        <v>1.266</v>
      </c>
      <c r="F14" s="2">
        <v>1.397</v>
      </c>
      <c r="G14" s="23">
        <v>1.079</v>
      </c>
      <c r="H14" s="21">
        <v>2.052</v>
      </c>
      <c r="I14" s="22">
        <v>2.0539999999999998</v>
      </c>
      <c r="J14" s="22">
        <v>1.9850000000000001</v>
      </c>
    </row>
    <row r="15" spans="1:21" ht="45" customHeight="1">
      <c r="A15" s="377" t="s">
        <v>465</v>
      </c>
      <c r="B15" s="380" t="s">
        <v>472</v>
      </c>
      <c r="C15" s="380"/>
      <c r="D15" s="380"/>
      <c r="E15" s="376" t="s">
        <v>207</v>
      </c>
      <c r="F15" s="376"/>
      <c r="G15" s="376"/>
      <c r="H15" s="376" t="s">
        <v>208</v>
      </c>
      <c r="I15" s="376"/>
      <c r="J15" s="376"/>
    </row>
    <row r="16" spans="1:21" ht="15" customHeight="1">
      <c r="A16" s="378"/>
      <c r="B16" s="115" t="s">
        <v>469</v>
      </c>
      <c r="C16" s="115" t="s">
        <v>470</v>
      </c>
      <c r="D16" s="115" t="s">
        <v>471</v>
      </c>
      <c r="E16" s="115" t="s">
        <v>469</v>
      </c>
      <c r="F16" s="115" t="s">
        <v>470</v>
      </c>
      <c r="G16" s="115" t="s">
        <v>471</v>
      </c>
      <c r="H16" s="115" t="s">
        <v>469</v>
      </c>
      <c r="I16" s="115" t="s">
        <v>470</v>
      </c>
      <c r="J16" s="115" t="s">
        <v>471</v>
      </c>
    </row>
    <row r="17" spans="1:10" ht="15" customHeight="1">
      <c r="A17" s="108" t="s">
        <v>467</v>
      </c>
      <c r="B17" s="104">
        <v>0.85099999999999998</v>
      </c>
      <c r="C17" s="105">
        <v>0.93700000000000006</v>
      </c>
      <c r="D17" s="105">
        <v>0.78300000000000003</v>
      </c>
      <c r="E17" s="104">
        <v>0.85099999999999998</v>
      </c>
      <c r="F17" s="105">
        <v>0.93700000000000006</v>
      </c>
      <c r="G17" s="105">
        <v>0.78300000000000003</v>
      </c>
      <c r="H17" s="104">
        <v>1.379</v>
      </c>
      <c r="I17" s="104">
        <v>1.4</v>
      </c>
      <c r="J17" s="105">
        <v>1.1459999999999999</v>
      </c>
    </row>
    <row r="18" spans="1:10" ht="15" customHeight="1">
      <c r="A18" s="111" t="s">
        <v>468</v>
      </c>
      <c r="B18" s="26"/>
      <c r="C18" s="27"/>
      <c r="D18" s="27"/>
      <c r="E18" s="27"/>
      <c r="F18" s="27"/>
      <c r="G18" s="26"/>
      <c r="H18" s="26"/>
      <c r="I18" s="27"/>
      <c r="J18" s="27"/>
    </row>
    <row r="19" spans="1:10" ht="15" customHeight="1">
      <c r="A19" s="112" t="s">
        <v>23</v>
      </c>
      <c r="B19" s="21">
        <v>0.877</v>
      </c>
      <c r="C19" s="21">
        <v>0.95299999999999996</v>
      </c>
      <c r="D19" s="21">
        <v>0.80900000000000005</v>
      </c>
      <c r="E19" s="21">
        <v>0.878</v>
      </c>
      <c r="F19" s="22">
        <v>0.95299999999999996</v>
      </c>
      <c r="G19" s="21">
        <v>0.81</v>
      </c>
      <c r="H19" s="21">
        <v>1.298</v>
      </c>
      <c r="I19" s="22">
        <v>1.278</v>
      </c>
      <c r="J19" s="22">
        <v>1.6080000000000001</v>
      </c>
    </row>
    <row r="20" spans="1:10" ht="15" customHeight="1">
      <c r="A20" s="112" t="s">
        <v>24</v>
      </c>
      <c r="B20" s="21">
        <v>0.86699999999999999</v>
      </c>
      <c r="C20" s="21">
        <v>0.95399999999999996</v>
      </c>
      <c r="D20" s="21">
        <v>0.80100000000000005</v>
      </c>
      <c r="E20" s="21">
        <v>0.86699999999999999</v>
      </c>
      <c r="F20" s="21">
        <v>0.95399999999999996</v>
      </c>
      <c r="G20" s="21">
        <v>0.80100000000000005</v>
      </c>
      <c r="H20" s="21">
        <v>1.371</v>
      </c>
      <c r="I20" s="21">
        <v>1.454</v>
      </c>
      <c r="J20" s="22">
        <v>0.91600000000000004</v>
      </c>
    </row>
    <row r="21" spans="1:10" ht="15" customHeight="1">
      <c r="A21" s="113" t="s">
        <v>25</v>
      </c>
      <c r="B21" s="80">
        <v>0.82499999999999996</v>
      </c>
      <c r="C21" s="80">
        <v>0.91400000000000003</v>
      </c>
      <c r="D21" s="80">
        <v>0.75600000000000001</v>
      </c>
      <c r="E21" s="80">
        <v>0.82499999999999996</v>
      </c>
      <c r="F21" s="25">
        <v>0.91400000000000003</v>
      </c>
      <c r="G21" s="80">
        <v>0.75600000000000001</v>
      </c>
      <c r="H21" s="25">
        <v>1.5760000000000001</v>
      </c>
      <c r="I21" s="25">
        <v>1.5760000000000001</v>
      </c>
      <c r="J21" s="25"/>
    </row>
    <row r="22" spans="1:10" ht="60" customHeight="1">
      <c r="A22" s="373" t="s">
        <v>466</v>
      </c>
      <c r="B22" s="379" t="s">
        <v>472</v>
      </c>
      <c r="C22" s="379"/>
      <c r="D22" s="379"/>
      <c r="E22" s="379" t="s">
        <v>215</v>
      </c>
      <c r="F22" s="379"/>
      <c r="G22" s="379"/>
      <c r="H22" s="379" t="s">
        <v>216</v>
      </c>
      <c r="I22" s="379"/>
      <c r="J22" s="379"/>
    </row>
    <row r="23" spans="1:10" ht="15" customHeight="1">
      <c r="A23" s="374"/>
      <c r="B23" s="115" t="s">
        <v>469</v>
      </c>
      <c r="C23" s="115" t="s">
        <v>470</v>
      </c>
      <c r="D23" s="115" t="s">
        <v>471</v>
      </c>
      <c r="E23" s="115" t="s">
        <v>469</v>
      </c>
      <c r="F23" s="115" t="s">
        <v>470</v>
      </c>
      <c r="G23" s="115" t="s">
        <v>471</v>
      </c>
      <c r="H23" s="115" t="s">
        <v>469</v>
      </c>
      <c r="I23" s="115" t="s">
        <v>470</v>
      </c>
      <c r="J23" s="115" t="s">
        <v>471</v>
      </c>
    </row>
    <row r="24" spans="1:10" ht="15" customHeight="1">
      <c r="A24" s="108" t="s">
        <v>467</v>
      </c>
      <c r="B24" s="105">
        <v>1.081</v>
      </c>
      <c r="C24" s="104">
        <v>1.155</v>
      </c>
      <c r="D24" s="105">
        <v>0.90600000000000003</v>
      </c>
      <c r="E24" s="104">
        <v>1.0820000000000001</v>
      </c>
      <c r="F24" s="105">
        <v>1.1539999999999999</v>
      </c>
      <c r="G24" s="104">
        <v>0.90800000000000003</v>
      </c>
      <c r="H24" s="104">
        <v>1.232</v>
      </c>
      <c r="I24" s="104">
        <v>1.232</v>
      </c>
      <c r="J24" s="105"/>
    </row>
    <row r="25" spans="1:10" ht="15" customHeight="1">
      <c r="A25" s="111" t="s">
        <v>468</v>
      </c>
      <c r="B25" s="26"/>
      <c r="C25" s="27"/>
      <c r="D25" s="27"/>
      <c r="E25" s="27"/>
      <c r="F25" s="27"/>
      <c r="G25" s="27"/>
      <c r="H25" s="26"/>
      <c r="I25" s="26"/>
      <c r="J25" s="28"/>
    </row>
    <row r="26" spans="1:10" ht="15" customHeight="1">
      <c r="A26" s="112" t="s">
        <v>23</v>
      </c>
      <c r="B26" s="22">
        <v>1.1240000000000001</v>
      </c>
      <c r="C26" s="21">
        <v>1.2110000000000001</v>
      </c>
      <c r="D26" s="21">
        <v>0.81499999999999995</v>
      </c>
      <c r="E26" s="22">
        <v>1.125</v>
      </c>
      <c r="F26" s="21">
        <v>1.21</v>
      </c>
      <c r="G26" s="22">
        <v>0.81599999999999995</v>
      </c>
      <c r="H26" s="21">
        <v>1.33</v>
      </c>
      <c r="I26" s="21">
        <v>1.33</v>
      </c>
      <c r="J26" s="22"/>
    </row>
    <row r="27" spans="1:10" ht="15" customHeight="1">
      <c r="A27" s="112" t="s">
        <v>24</v>
      </c>
      <c r="B27" s="21">
        <v>1.0900000000000001</v>
      </c>
      <c r="C27" s="21">
        <v>1.169</v>
      </c>
      <c r="D27" s="21">
        <v>0.91600000000000004</v>
      </c>
      <c r="E27" s="22">
        <v>1.091</v>
      </c>
      <c r="F27" s="21">
        <v>1.171</v>
      </c>
      <c r="G27" s="22">
        <v>0.91600000000000004</v>
      </c>
      <c r="H27" s="22">
        <v>0.65100000000000002</v>
      </c>
      <c r="I27" s="22">
        <v>0.65100000000000002</v>
      </c>
      <c r="J27" s="22"/>
    </row>
    <row r="28" spans="1:10" ht="15" customHeight="1">
      <c r="A28" s="113" t="s">
        <v>25</v>
      </c>
      <c r="B28" s="80">
        <v>1.0720000000000001</v>
      </c>
      <c r="C28" s="80">
        <v>1.141</v>
      </c>
      <c r="D28" s="25">
        <v>0.91400000000000003</v>
      </c>
      <c r="E28" s="25">
        <v>1.073</v>
      </c>
      <c r="F28" s="80">
        <v>1.141</v>
      </c>
      <c r="G28" s="80">
        <v>0.91600000000000004</v>
      </c>
      <c r="H28" s="25">
        <v>1.361</v>
      </c>
      <c r="I28" s="25">
        <v>1.361</v>
      </c>
      <c r="J28" s="25"/>
    </row>
    <row r="29" spans="1:10" ht="15" customHeight="1">
      <c r="A29" s="2" t="s">
        <v>224</v>
      </c>
    </row>
  </sheetData>
  <mergeCells count="12">
    <mergeCell ref="A22:A23"/>
    <mergeCell ref="A2:J2"/>
    <mergeCell ref="E15:G15"/>
    <mergeCell ref="H15:J15"/>
    <mergeCell ref="A15:A16"/>
    <mergeCell ref="B22:D22"/>
    <mergeCell ref="E22:G22"/>
    <mergeCell ref="H22:J22"/>
    <mergeCell ref="B15:D15"/>
    <mergeCell ref="B5:D6"/>
    <mergeCell ref="E5:G6"/>
    <mergeCell ref="H5:J6"/>
  </mergeCells>
  <phoneticPr fontId="5" type="noConversion"/>
  <hyperlinks>
    <hyperlink ref="A1" location="'4'!A1" display="към съдържание" xr:uid="{11E29F37-213D-40F0-A881-3B3703F0A22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97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62"/>
  <dimension ref="A1:N15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41.42578125" style="3" customWidth="1"/>
    <col min="2" max="10" width="7.7109375" style="3" customWidth="1"/>
    <col min="11" max="16384" width="9.140625" style="3"/>
  </cols>
  <sheetData>
    <row r="1" spans="1:14" ht="15" customHeight="1">
      <c r="A1" s="350" t="s">
        <v>544</v>
      </c>
    </row>
    <row r="2" spans="1:14" ht="30" customHeight="1">
      <c r="A2" s="387" t="s">
        <v>474</v>
      </c>
      <c r="B2" s="387"/>
      <c r="C2" s="387"/>
      <c r="D2" s="387"/>
      <c r="E2" s="387"/>
      <c r="F2" s="387"/>
      <c r="G2" s="387"/>
      <c r="H2" s="387"/>
      <c r="I2" s="387"/>
      <c r="J2" s="387"/>
    </row>
    <row r="3" spans="1:14" ht="15" customHeight="1">
      <c r="B3" s="1"/>
      <c r="C3" s="1"/>
      <c r="D3" s="1"/>
      <c r="E3" s="1"/>
      <c r="F3" s="1"/>
      <c r="G3" s="1"/>
      <c r="H3" s="9"/>
      <c r="I3" s="9"/>
      <c r="J3" s="9"/>
      <c r="L3" s="5"/>
      <c r="M3" s="5"/>
      <c r="N3" s="5"/>
    </row>
    <row r="4" spans="1:14" ht="15" customHeight="1">
      <c r="L4" s="5"/>
      <c r="M4" s="5"/>
      <c r="N4" s="5"/>
    </row>
    <row r="5" spans="1:14" ht="15" customHeight="1">
      <c r="A5" s="381" t="s">
        <v>473</v>
      </c>
      <c r="B5" s="381" t="s">
        <v>472</v>
      </c>
      <c r="C5" s="380"/>
      <c r="D5" s="380"/>
      <c r="E5" s="390" t="s">
        <v>385</v>
      </c>
      <c r="F5" s="376"/>
      <c r="G5" s="376"/>
      <c r="H5" s="376" t="s">
        <v>217</v>
      </c>
      <c r="I5" s="376"/>
      <c r="J5" s="376"/>
      <c r="L5" s="5"/>
      <c r="M5" s="5"/>
      <c r="N5" s="5"/>
    </row>
    <row r="6" spans="1:14" ht="30" customHeight="1">
      <c r="A6" s="392"/>
      <c r="B6" s="382"/>
      <c r="C6" s="382"/>
      <c r="D6" s="382"/>
      <c r="E6" s="391"/>
      <c r="F6" s="391"/>
      <c r="G6" s="391"/>
      <c r="H6" s="391"/>
      <c r="I6" s="391"/>
      <c r="J6" s="391"/>
      <c r="L6" s="5"/>
      <c r="M6" s="5"/>
      <c r="N6" s="5"/>
    </row>
    <row r="7" spans="1:14" ht="30" customHeight="1">
      <c r="A7" s="107" t="s">
        <v>464</v>
      </c>
      <c r="B7" s="114" t="s">
        <v>469</v>
      </c>
      <c r="C7" s="114" t="s">
        <v>470</v>
      </c>
      <c r="D7" s="114" t="s">
        <v>471</v>
      </c>
      <c r="E7" s="114" t="s">
        <v>469</v>
      </c>
      <c r="F7" s="114" t="s">
        <v>470</v>
      </c>
      <c r="G7" s="114" t="s">
        <v>471</v>
      </c>
      <c r="H7" s="114" t="s">
        <v>469</v>
      </c>
      <c r="I7" s="114" t="s">
        <v>470</v>
      </c>
      <c r="J7" s="114" t="s">
        <v>471</v>
      </c>
      <c r="L7" s="5"/>
      <c r="M7" s="5" t="s">
        <v>171</v>
      </c>
      <c r="N7" s="5"/>
    </row>
    <row r="8" spans="1:14" ht="15" customHeight="1">
      <c r="A8" s="123" t="s">
        <v>469</v>
      </c>
      <c r="B8" s="124">
        <v>1.012</v>
      </c>
      <c r="C8" s="125">
        <v>1.0660000000000001</v>
      </c>
      <c r="D8" s="126">
        <v>0.92100000000000004</v>
      </c>
      <c r="E8" s="125">
        <v>0.998</v>
      </c>
      <c r="F8" s="126">
        <v>1.0469999999999999</v>
      </c>
      <c r="G8" s="125">
        <v>0.91700000000000004</v>
      </c>
      <c r="H8" s="125">
        <v>1.8340000000000001</v>
      </c>
      <c r="I8" s="126">
        <v>1.821</v>
      </c>
      <c r="J8" s="125">
        <v>2.0209999999999999</v>
      </c>
      <c r="L8" s="5"/>
      <c r="M8" s="5"/>
      <c r="N8" s="5"/>
    </row>
    <row r="9" spans="1:14" ht="15" customHeight="1">
      <c r="A9" s="117" t="s">
        <v>443</v>
      </c>
      <c r="B9" s="21">
        <v>1.617</v>
      </c>
      <c r="C9" s="22">
        <v>1.169</v>
      </c>
      <c r="D9" s="22">
        <v>2.0640000000000001</v>
      </c>
      <c r="E9" s="22">
        <v>1.617</v>
      </c>
      <c r="F9" s="22">
        <v>1.169</v>
      </c>
      <c r="G9" s="21">
        <v>2.0640000000000001</v>
      </c>
      <c r="H9" s="22"/>
      <c r="I9" s="30"/>
      <c r="J9" s="30"/>
      <c r="L9" s="5"/>
      <c r="M9" s="5"/>
      <c r="N9" s="5"/>
    </row>
    <row r="10" spans="1:14" ht="15" customHeight="1">
      <c r="A10" s="117" t="s">
        <v>441</v>
      </c>
      <c r="B10" s="21">
        <v>1.1339999999999999</v>
      </c>
      <c r="C10" s="21">
        <v>0.74299999999999999</v>
      </c>
      <c r="D10" s="21">
        <v>1.1830000000000001</v>
      </c>
      <c r="E10" s="21">
        <v>1.1339999999999999</v>
      </c>
      <c r="F10" s="21">
        <v>0.74299999999999999</v>
      </c>
      <c r="G10" s="21">
        <v>1.1830000000000001</v>
      </c>
      <c r="H10" s="29"/>
      <c r="I10" s="29"/>
      <c r="J10" s="29"/>
    </row>
    <row r="11" spans="1:14" ht="15" customHeight="1">
      <c r="A11" s="117" t="s">
        <v>442</v>
      </c>
      <c r="B11" s="21">
        <v>1.012</v>
      </c>
      <c r="C11" s="21">
        <v>1.119</v>
      </c>
      <c r="D11" s="21">
        <v>0.93700000000000006</v>
      </c>
      <c r="E11" s="21">
        <v>1.012</v>
      </c>
      <c r="F11" s="21">
        <v>1.119</v>
      </c>
      <c r="G11" s="21">
        <v>0.93700000000000006</v>
      </c>
      <c r="H11" s="29"/>
      <c r="I11" s="30"/>
      <c r="J11" s="30"/>
    </row>
    <row r="12" spans="1:14" ht="15" customHeight="1">
      <c r="A12" s="117" t="s">
        <v>59</v>
      </c>
      <c r="B12" s="22"/>
      <c r="C12" s="22"/>
      <c r="D12" s="22"/>
      <c r="E12" s="22"/>
      <c r="F12" s="22"/>
      <c r="G12" s="22"/>
      <c r="H12" s="29"/>
      <c r="I12" s="29"/>
      <c r="J12" s="29"/>
    </row>
    <row r="13" spans="1:14" ht="15" customHeight="1">
      <c r="A13" s="117" t="s">
        <v>60</v>
      </c>
      <c r="B13" s="31"/>
      <c r="C13" s="31"/>
      <c r="D13" s="31"/>
      <c r="E13" s="31"/>
      <c r="F13" s="31"/>
      <c r="G13" s="31"/>
      <c r="H13" s="30"/>
      <c r="I13" s="29"/>
      <c r="J13" s="29"/>
    </row>
    <row r="14" spans="1:14" ht="15" customHeight="1">
      <c r="A14" s="117" t="s">
        <v>22</v>
      </c>
      <c r="B14" s="21">
        <v>1.0109999999999999</v>
      </c>
      <c r="C14" s="21">
        <v>1.0449999999999999</v>
      </c>
      <c r="D14" s="21">
        <v>0.88300000000000001</v>
      </c>
      <c r="E14" s="22">
        <v>0.98599999999999999</v>
      </c>
      <c r="F14" s="21">
        <v>1.016</v>
      </c>
      <c r="G14" s="21">
        <v>0.872</v>
      </c>
      <c r="H14" s="22">
        <v>1.8340000000000001</v>
      </c>
      <c r="I14" s="21">
        <v>1.821</v>
      </c>
      <c r="J14" s="21">
        <v>2.0209999999999999</v>
      </c>
    </row>
    <row r="15" spans="1:14" ht="45" customHeight="1">
      <c r="A15" s="377" t="s">
        <v>465</v>
      </c>
      <c r="B15" s="385" t="s">
        <v>472</v>
      </c>
      <c r="C15" s="386"/>
      <c r="D15" s="386"/>
      <c r="E15" s="388" t="s">
        <v>209</v>
      </c>
      <c r="F15" s="388"/>
      <c r="G15" s="388"/>
      <c r="H15" s="388" t="s">
        <v>208</v>
      </c>
      <c r="I15" s="388"/>
      <c r="J15" s="388"/>
    </row>
    <row r="16" spans="1:14" ht="15" customHeight="1">
      <c r="A16" s="389"/>
      <c r="B16" s="114" t="s">
        <v>469</v>
      </c>
      <c r="C16" s="114" t="s">
        <v>470</v>
      </c>
      <c r="D16" s="114" t="s">
        <v>471</v>
      </c>
      <c r="E16" s="114" t="s">
        <v>469</v>
      </c>
      <c r="F16" s="114" t="s">
        <v>470</v>
      </c>
      <c r="G16" s="114" t="s">
        <v>471</v>
      </c>
      <c r="H16" s="114" t="s">
        <v>469</v>
      </c>
      <c r="I16" s="114" t="s">
        <v>470</v>
      </c>
      <c r="J16" s="114" t="s">
        <v>471</v>
      </c>
    </row>
    <row r="17" spans="1:10" ht="15" customHeight="1">
      <c r="A17" s="120" t="s">
        <v>469</v>
      </c>
      <c r="B17" s="105">
        <v>0.79300000000000004</v>
      </c>
      <c r="C17" s="104">
        <v>0.85399999999999998</v>
      </c>
      <c r="D17" s="105">
        <v>0.72399999999999998</v>
      </c>
      <c r="E17" s="105">
        <v>0.79300000000000004</v>
      </c>
      <c r="F17" s="104">
        <v>0.85399999999999998</v>
      </c>
      <c r="G17" s="105">
        <v>0.72399999999999998</v>
      </c>
      <c r="H17" s="121"/>
      <c r="I17" s="121"/>
      <c r="J17" s="122"/>
    </row>
    <row r="18" spans="1:10" ht="15" customHeight="1">
      <c r="A18" s="111" t="s">
        <v>468</v>
      </c>
      <c r="B18" s="30"/>
      <c r="C18" s="29"/>
      <c r="D18" s="29"/>
      <c r="E18" s="30"/>
      <c r="F18" s="29"/>
      <c r="G18" s="29"/>
      <c r="H18" s="32"/>
      <c r="I18" s="32"/>
      <c r="J18" s="33"/>
    </row>
    <row r="19" spans="1:10" ht="15" customHeight="1">
      <c r="A19" s="118" t="s">
        <v>23</v>
      </c>
      <c r="B19" s="30">
        <v>0.80200000000000005</v>
      </c>
      <c r="C19" s="22">
        <v>0.83799999999999997</v>
      </c>
      <c r="D19" s="21">
        <v>0.74</v>
      </c>
      <c r="E19" s="30">
        <v>0.80200000000000005</v>
      </c>
      <c r="F19" s="22">
        <v>0.83799999999999997</v>
      </c>
      <c r="G19" s="21">
        <v>0.74</v>
      </c>
      <c r="H19" s="32"/>
      <c r="I19" s="32"/>
      <c r="J19" s="33"/>
    </row>
    <row r="20" spans="1:10" ht="15" customHeight="1">
      <c r="A20" s="118" t="s">
        <v>24</v>
      </c>
      <c r="B20" s="34">
        <v>0.79100000000000004</v>
      </c>
      <c r="C20" s="21">
        <v>0.85</v>
      </c>
      <c r="D20" s="21">
        <v>0.72399999999999998</v>
      </c>
      <c r="E20" s="34">
        <v>0.79100000000000004</v>
      </c>
      <c r="F20" s="21">
        <v>0.85</v>
      </c>
      <c r="G20" s="21">
        <v>0.72399999999999998</v>
      </c>
      <c r="H20" s="33"/>
      <c r="I20" s="33"/>
      <c r="J20" s="32"/>
    </row>
    <row r="21" spans="1:10" ht="15" customHeight="1">
      <c r="A21" s="119" t="s">
        <v>25</v>
      </c>
      <c r="B21" s="77">
        <v>0.79200000000000004</v>
      </c>
      <c r="C21" s="80">
        <v>0.86099999999999999</v>
      </c>
      <c r="D21" s="80">
        <v>0.72</v>
      </c>
      <c r="E21" s="77">
        <v>0.79200000000000004</v>
      </c>
      <c r="F21" s="80">
        <v>0.86099999999999999</v>
      </c>
      <c r="G21" s="80">
        <v>0.72</v>
      </c>
      <c r="H21" s="78"/>
      <c r="I21" s="78"/>
      <c r="J21" s="35"/>
    </row>
    <row r="22" spans="1:10" ht="60" customHeight="1">
      <c r="A22" s="373" t="s">
        <v>466</v>
      </c>
      <c r="B22" s="385" t="s">
        <v>472</v>
      </c>
      <c r="C22" s="386"/>
      <c r="D22" s="386"/>
      <c r="E22" s="385" t="s">
        <v>210</v>
      </c>
      <c r="F22" s="386"/>
      <c r="G22" s="386"/>
      <c r="H22" s="385" t="s">
        <v>211</v>
      </c>
      <c r="I22" s="386"/>
      <c r="J22" s="386"/>
    </row>
    <row r="23" spans="1:10" ht="15" customHeight="1">
      <c r="A23" s="384"/>
      <c r="B23" s="114" t="s">
        <v>469</v>
      </c>
      <c r="C23" s="114" t="s">
        <v>470</v>
      </c>
      <c r="D23" s="114" t="s">
        <v>471</v>
      </c>
      <c r="E23" s="114" t="s">
        <v>469</v>
      </c>
      <c r="F23" s="114" t="s">
        <v>470</v>
      </c>
      <c r="G23" s="114" t="s">
        <v>471</v>
      </c>
      <c r="H23" s="114" t="s">
        <v>469</v>
      </c>
      <c r="I23" s="114" t="s">
        <v>470</v>
      </c>
      <c r="J23" s="114" t="s">
        <v>471</v>
      </c>
    </row>
    <row r="24" spans="1:10" ht="15" customHeight="1">
      <c r="A24" s="120" t="s">
        <v>469</v>
      </c>
      <c r="B24" s="105">
        <v>0.92500000000000004</v>
      </c>
      <c r="C24" s="105">
        <v>0.98699999999999999</v>
      </c>
      <c r="D24" s="104">
        <v>0.63100000000000001</v>
      </c>
      <c r="E24" s="105">
        <v>0.92500000000000004</v>
      </c>
      <c r="F24" s="105">
        <v>0.98699999999999999</v>
      </c>
      <c r="G24" s="105">
        <v>0.63100000000000001</v>
      </c>
      <c r="H24" s="122"/>
      <c r="I24" s="122"/>
      <c r="J24" s="122"/>
    </row>
    <row r="25" spans="1:10" ht="15" customHeight="1">
      <c r="A25" s="111" t="s">
        <v>468</v>
      </c>
      <c r="B25" s="30"/>
      <c r="C25" s="29"/>
      <c r="D25" s="29"/>
      <c r="E25" s="30"/>
      <c r="F25" s="29"/>
      <c r="G25" s="29"/>
      <c r="H25" s="32"/>
      <c r="I25" s="32"/>
      <c r="J25" s="33"/>
    </row>
    <row r="26" spans="1:10" ht="15" customHeight="1">
      <c r="A26" s="118" t="s">
        <v>23</v>
      </c>
      <c r="B26" s="22">
        <v>1.2430000000000001</v>
      </c>
      <c r="C26" s="22">
        <v>1.2430000000000001</v>
      </c>
      <c r="D26" s="29"/>
      <c r="E26" s="22">
        <v>1.2430000000000001</v>
      </c>
      <c r="F26" s="22">
        <v>1.2430000000000001</v>
      </c>
      <c r="G26" s="29"/>
      <c r="H26" s="32"/>
      <c r="I26" s="32"/>
      <c r="J26" s="33"/>
    </row>
    <row r="27" spans="1:10" ht="15" customHeight="1">
      <c r="A27" s="118" t="s">
        <v>24</v>
      </c>
      <c r="B27" s="21">
        <v>1.1140000000000001</v>
      </c>
      <c r="C27" s="22">
        <v>1.1140000000000001</v>
      </c>
      <c r="D27" s="30"/>
      <c r="E27" s="21">
        <v>1.1140000000000001</v>
      </c>
      <c r="F27" s="22">
        <v>1.1140000000000001</v>
      </c>
      <c r="G27" s="30"/>
      <c r="H27" s="32"/>
      <c r="I27" s="32"/>
      <c r="J27" s="33"/>
    </row>
    <row r="28" spans="1:10" ht="15" customHeight="1">
      <c r="A28" s="119" t="s">
        <v>25</v>
      </c>
      <c r="B28" s="80">
        <v>0.875</v>
      </c>
      <c r="C28" s="80">
        <v>0.94</v>
      </c>
      <c r="D28" s="80">
        <v>0.63100000000000001</v>
      </c>
      <c r="E28" s="80">
        <v>0.875</v>
      </c>
      <c r="F28" s="80">
        <v>0.94</v>
      </c>
      <c r="G28" s="80">
        <v>0.63100000000000001</v>
      </c>
      <c r="H28" s="35"/>
      <c r="I28" s="35"/>
      <c r="J28" s="35"/>
    </row>
    <row r="142" spans="5:5" ht="13.5" thickBot="1"/>
    <row r="143" spans="5:5">
      <c r="E143" s="8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 ht="13.5" thickBot="1">
      <c r="E155" s="6"/>
    </row>
  </sheetData>
  <mergeCells count="13">
    <mergeCell ref="A22:A23"/>
    <mergeCell ref="E22:G22"/>
    <mergeCell ref="B22:D22"/>
    <mergeCell ref="H22:J22"/>
    <mergeCell ref="A2:J2"/>
    <mergeCell ref="E15:G15"/>
    <mergeCell ref="A15:A16"/>
    <mergeCell ref="H15:J15"/>
    <mergeCell ref="B5:D6"/>
    <mergeCell ref="E5:G6"/>
    <mergeCell ref="H5:J6"/>
    <mergeCell ref="A5:A6"/>
    <mergeCell ref="B15:D15"/>
  </mergeCells>
  <phoneticPr fontId="5" type="noConversion"/>
  <hyperlinks>
    <hyperlink ref="A1" location="'4'!A1" display="към съдържание" xr:uid="{7A1A03AC-4604-4160-9187-84C716A23D4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98" orientation="portrait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5"/>
  <dimension ref="A1:AM154"/>
  <sheetViews>
    <sheetView zoomScaleNormal="100" workbookViewId="0"/>
  </sheetViews>
  <sheetFormatPr defaultRowHeight="12.75"/>
  <cols>
    <col min="1" max="1" width="6.7109375" style="147" customWidth="1"/>
    <col min="2" max="2" width="18.7109375" style="147" customWidth="1"/>
    <col min="3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7" ht="15" customHeight="1">
      <c r="A1" s="350" t="s">
        <v>544</v>
      </c>
    </row>
    <row r="2" spans="1:17" ht="60" customHeight="1">
      <c r="B2" s="375" t="s">
        <v>475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</row>
    <row r="3" spans="1:17" ht="15" customHeight="1"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ht="15" customHeight="1"/>
    <row r="5" spans="1:17" ht="15" customHeight="1">
      <c r="A5" s="381" t="s">
        <v>212</v>
      </c>
      <c r="B5" s="381" t="s">
        <v>477</v>
      </c>
      <c r="C5" s="128" t="s">
        <v>469</v>
      </c>
      <c r="D5" s="129"/>
      <c r="E5" s="129"/>
      <c r="F5" s="129"/>
      <c r="G5" s="129" t="s">
        <v>470</v>
      </c>
      <c r="H5" s="129"/>
      <c r="I5" s="129"/>
      <c r="J5" s="129"/>
      <c r="K5" s="394" t="s">
        <v>471</v>
      </c>
      <c r="L5" s="394"/>
      <c r="M5" s="394"/>
      <c r="N5" s="394"/>
    </row>
    <row r="6" spans="1:17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400" t="s">
        <v>27</v>
      </c>
      <c r="M6" s="393" t="s">
        <v>26</v>
      </c>
      <c r="N6" s="393"/>
    </row>
    <row r="7" spans="1:17" ht="30" customHeight="1">
      <c r="A7" s="354"/>
      <c r="B7" s="354"/>
      <c r="C7" s="354"/>
      <c r="D7" s="396"/>
      <c r="E7" s="150" t="s">
        <v>213</v>
      </c>
      <c r="F7" s="150" t="s">
        <v>57</v>
      </c>
      <c r="G7" s="354"/>
      <c r="H7" s="396"/>
      <c r="I7" s="150" t="s">
        <v>213</v>
      </c>
      <c r="J7" s="150" t="s">
        <v>57</v>
      </c>
      <c r="K7" s="354"/>
      <c r="L7" s="401"/>
      <c r="M7" s="150" t="s">
        <v>213</v>
      </c>
      <c r="N7" s="150" t="s">
        <v>57</v>
      </c>
    </row>
    <row r="8" spans="1:17" ht="15" customHeight="1">
      <c r="A8" s="128">
        <v>1</v>
      </c>
      <c r="B8" s="133" t="s">
        <v>478</v>
      </c>
      <c r="C8" s="151">
        <f t="shared" ref="C8:C22" si="0">G8+K8</f>
        <v>1247</v>
      </c>
      <c r="D8" s="152">
        <f t="shared" ref="D8:D23" si="1">C8/$C$23</f>
        <v>2.416713502199655E-2</v>
      </c>
      <c r="E8" s="176">
        <v>23.8</v>
      </c>
      <c r="F8" s="175">
        <v>22.4</v>
      </c>
      <c r="G8" s="200">
        <v>622</v>
      </c>
      <c r="H8" s="152">
        <f t="shared" ref="H8:H23" si="2">G8/$G$23</f>
        <v>2.4582065367742954E-2</v>
      </c>
      <c r="I8" s="176">
        <v>24.8</v>
      </c>
      <c r="J8" s="176">
        <v>22.9</v>
      </c>
      <c r="K8" s="200">
        <v>625</v>
      </c>
      <c r="L8" s="152">
        <f t="shared" ref="L8:L23" si="3">K8/$K$23</f>
        <v>2.3767873440827501E-2</v>
      </c>
      <c r="M8" s="176">
        <v>22.8</v>
      </c>
      <c r="N8" s="176">
        <v>22</v>
      </c>
      <c r="O8" s="153"/>
      <c r="P8" s="153"/>
      <c r="Q8" s="153"/>
    </row>
    <row r="9" spans="1:17" ht="15" customHeight="1">
      <c r="A9" s="154">
        <v>2</v>
      </c>
      <c r="B9" s="132" t="s">
        <v>64</v>
      </c>
      <c r="C9" s="155">
        <f t="shared" si="0"/>
        <v>8605</v>
      </c>
      <c r="D9" s="156">
        <f t="shared" si="1"/>
        <v>0.16676679780615902</v>
      </c>
      <c r="E9" s="179">
        <v>31.2</v>
      </c>
      <c r="F9" s="178">
        <v>29.4</v>
      </c>
      <c r="G9" s="201">
        <v>5152</v>
      </c>
      <c r="H9" s="156">
        <f t="shared" si="2"/>
        <v>0.20361221989487413</v>
      </c>
      <c r="I9" s="179">
        <v>33.1</v>
      </c>
      <c r="J9" s="178">
        <v>30.8</v>
      </c>
      <c r="K9" s="201">
        <v>3453</v>
      </c>
      <c r="L9" s="156">
        <f t="shared" si="3"/>
        <v>0.13131274718588379</v>
      </c>
      <c r="M9" s="178">
        <v>28.4</v>
      </c>
      <c r="N9" s="178">
        <v>27.4</v>
      </c>
      <c r="O9" s="153"/>
      <c r="P9" s="153"/>
      <c r="Q9" s="153"/>
    </row>
    <row r="10" spans="1:17" ht="15" customHeight="1">
      <c r="A10" s="154">
        <v>3</v>
      </c>
      <c r="B10" s="132" t="s">
        <v>65</v>
      </c>
      <c r="C10" s="155">
        <f t="shared" si="0"/>
        <v>1621</v>
      </c>
      <c r="D10" s="156">
        <f t="shared" si="1"/>
        <v>3.1415337506540825E-2</v>
      </c>
      <c r="E10" s="178">
        <v>32.9</v>
      </c>
      <c r="F10" s="179">
        <v>30.5</v>
      </c>
      <c r="G10" s="201">
        <v>1051</v>
      </c>
      <c r="H10" s="156">
        <f t="shared" si="2"/>
        <v>4.1536576690511008E-2</v>
      </c>
      <c r="I10" s="179">
        <v>33.700000000000003</v>
      </c>
      <c r="J10" s="179">
        <v>30.7</v>
      </c>
      <c r="K10" s="201">
        <v>570</v>
      </c>
      <c r="L10" s="156">
        <f t="shared" si="3"/>
        <v>2.1676300578034682E-2</v>
      </c>
      <c r="M10" s="179">
        <v>31.2</v>
      </c>
      <c r="N10" s="179">
        <v>30.1</v>
      </c>
      <c r="O10" s="153"/>
      <c r="P10" s="153"/>
      <c r="Q10" s="153"/>
    </row>
    <row r="11" spans="1:17" ht="15" customHeight="1">
      <c r="A11" s="154">
        <v>4</v>
      </c>
      <c r="B11" s="132" t="s">
        <v>66</v>
      </c>
      <c r="C11" s="155">
        <f t="shared" si="0"/>
        <v>1195</v>
      </c>
      <c r="D11" s="156">
        <f t="shared" si="1"/>
        <v>2.315936355355724E-2</v>
      </c>
      <c r="E11" s="179">
        <v>34.1</v>
      </c>
      <c r="F11" s="179">
        <v>31.3</v>
      </c>
      <c r="G11" s="201">
        <v>781</v>
      </c>
      <c r="H11" s="156">
        <f t="shared" si="2"/>
        <v>3.0865905228629018E-2</v>
      </c>
      <c r="I11" s="179">
        <v>34</v>
      </c>
      <c r="J11" s="179">
        <v>30.4</v>
      </c>
      <c r="K11" s="201">
        <v>414</v>
      </c>
      <c r="L11" s="156">
        <f t="shared" si="3"/>
        <v>1.5743839367204138E-2</v>
      </c>
      <c r="M11" s="179">
        <v>34.4</v>
      </c>
      <c r="N11" s="179">
        <v>33</v>
      </c>
      <c r="O11" s="153"/>
      <c r="P11" s="153"/>
      <c r="Q11" s="153"/>
    </row>
    <row r="12" spans="1:17" ht="15" customHeight="1">
      <c r="A12" s="154">
        <v>5</v>
      </c>
      <c r="B12" s="132" t="s">
        <v>67</v>
      </c>
      <c r="C12" s="155">
        <f t="shared" si="0"/>
        <v>855</v>
      </c>
      <c r="D12" s="156">
        <f t="shared" si="1"/>
        <v>1.6570088567607898E-2</v>
      </c>
      <c r="E12" s="179">
        <v>37.5</v>
      </c>
      <c r="F12" s="179">
        <v>33.700000000000003</v>
      </c>
      <c r="G12" s="201">
        <v>563</v>
      </c>
      <c r="H12" s="156">
        <f t="shared" si="2"/>
        <v>2.2250326048294668E-2</v>
      </c>
      <c r="I12" s="179">
        <v>38</v>
      </c>
      <c r="J12" s="179">
        <v>33</v>
      </c>
      <c r="K12" s="201">
        <v>292</v>
      </c>
      <c r="L12" s="156">
        <f t="shared" si="3"/>
        <v>1.1104350471554609E-2</v>
      </c>
      <c r="M12" s="179">
        <v>36.6</v>
      </c>
      <c r="N12" s="178">
        <v>34.9</v>
      </c>
      <c r="O12" s="153"/>
      <c r="P12" s="153"/>
      <c r="Q12" s="153"/>
    </row>
    <row r="13" spans="1:17" ht="15" customHeight="1">
      <c r="A13" s="154">
        <v>6</v>
      </c>
      <c r="B13" s="132" t="s">
        <v>68</v>
      </c>
      <c r="C13" s="155">
        <f t="shared" si="0"/>
        <v>582</v>
      </c>
      <c r="D13" s="156">
        <f t="shared" si="1"/>
        <v>1.1279288358301517E-2</v>
      </c>
      <c r="E13" s="178">
        <v>37.799999999999997</v>
      </c>
      <c r="F13" s="179">
        <v>33.299999999999997</v>
      </c>
      <c r="G13" s="201">
        <v>401</v>
      </c>
      <c r="H13" s="156">
        <f t="shared" si="2"/>
        <v>1.5847923171165474E-2</v>
      </c>
      <c r="I13" s="179">
        <v>38.5</v>
      </c>
      <c r="J13" s="179">
        <v>32.6</v>
      </c>
      <c r="K13" s="201">
        <v>181</v>
      </c>
      <c r="L13" s="156">
        <f t="shared" si="3"/>
        <v>6.8831761484636446E-3</v>
      </c>
      <c r="M13" s="179">
        <v>36.299999999999997</v>
      </c>
      <c r="N13" s="179">
        <v>35</v>
      </c>
      <c r="O13" s="153"/>
      <c r="P13" s="153"/>
      <c r="Q13" s="153"/>
    </row>
    <row r="14" spans="1:17" ht="15" customHeight="1">
      <c r="A14" s="154">
        <v>7</v>
      </c>
      <c r="B14" s="132" t="s">
        <v>69</v>
      </c>
      <c r="C14" s="155">
        <f t="shared" si="0"/>
        <v>351</v>
      </c>
      <c r="D14" s="156">
        <f t="shared" si="1"/>
        <v>6.8024574119653486E-3</v>
      </c>
      <c r="E14" s="179">
        <v>38.5</v>
      </c>
      <c r="F14" s="178">
        <v>34.299999999999997</v>
      </c>
      <c r="G14" s="201">
        <v>266</v>
      </c>
      <c r="H14" s="156">
        <f t="shared" si="2"/>
        <v>1.0512587440224479E-2</v>
      </c>
      <c r="I14" s="179">
        <v>39.299999999999997</v>
      </c>
      <c r="J14" s="178">
        <v>34.1</v>
      </c>
      <c r="K14" s="201">
        <v>85</v>
      </c>
      <c r="L14" s="156">
        <f t="shared" si="3"/>
        <v>3.2324307879525401E-3</v>
      </c>
      <c r="M14" s="178">
        <v>36.200000000000003</v>
      </c>
      <c r="N14" s="179">
        <v>35.1</v>
      </c>
      <c r="O14" s="153"/>
      <c r="P14" s="153"/>
      <c r="Q14" s="153"/>
    </row>
    <row r="15" spans="1:17" ht="15" customHeight="1">
      <c r="A15" s="154">
        <v>8</v>
      </c>
      <c r="B15" s="132" t="s">
        <v>70</v>
      </c>
      <c r="C15" s="155">
        <f t="shared" si="0"/>
        <v>545</v>
      </c>
      <c r="D15" s="156">
        <f t="shared" si="1"/>
        <v>1.0562220198065854E-2</v>
      </c>
      <c r="E15" s="179">
        <v>39.700000000000003</v>
      </c>
      <c r="F15" s="179">
        <v>35.200000000000003</v>
      </c>
      <c r="G15" s="201">
        <v>404</v>
      </c>
      <c r="H15" s="156">
        <f t="shared" si="2"/>
        <v>1.5966486187408608E-2</v>
      </c>
      <c r="I15" s="179">
        <v>41</v>
      </c>
      <c r="J15" s="178">
        <v>35.6</v>
      </c>
      <c r="K15" s="201">
        <v>141</v>
      </c>
      <c r="L15" s="156">
        <f t="shared" si="3"/>
        <v>5.3620322482506848E-3</v>
      </c>
      <c r="M15" s="179">
        <v>35.9</v>
      </c>
      <c r="N15" s="179">
        <v>33.9</v>
      </c>
      <c r="O15" s="153"/>
      <c r="P15" s="153"/>
      <c r="Q15" s="153"/>
    </row>
    <row r="16" spans="1:17" ht="15" customHeight="1">
      <c r="A16" s="154">
        <v>9</v>
      </c>
      <c r="B16" s="132" t="s">
        <v>71</v>
      </c>
      <c r="C16" s="155">
        <f t="shared" si="0"/>
        <v>334</v>
      </c>
      <c r="D16" s="156">
        <f t="shared" si="1"/>
        <v>6.4729936626678813E-3</v>
      </c>
      <c r="E16" s="179">
        <v>41</v>
      </c>
      <c r="F16" s="179">
        <v>36</v>
      </c>
      <c r="G16" s="201">
        <v>244</v>
      </c>
      <c r="H16" s="156">
        <f t="shared" si="2"/>
        <v>9.6431253211081685E-3</v>
      </c>
      <c r="I16" s="179">
        <v>42.5</v>
      </c>
      <c r="J16" s="179">
        <v>36.6</v>
      </c>
      <c r="K16" s="201">
        <v>90</v>
      </c>
      <c r="L16" s="156">
        <f t="shared" si="3"/>
        <v>3.4225737754791604E-3</v>
      </c>
      <c r="M16" s="179">
        <v>36.799999999999997</v>
      </c>
      <c r="N16" s="179">
        <v>34.6</v>
      </c>
      <c r="O16" s="153"/>
      <c r="P16" s="153"/>
      <c r="Q16" s="153"/>
    </row>
    <row r="17" spans="1:39" ht="15" customHeight="1">
      <c r="A17" s="154">
        <v>10</v>
      </c>
      <c r="B17" s="132" t="s">
        <v>72</v>
      </c>
      <c r="C17" s="155">
        <f t="shared" si="0"/>
        <v>243</v>
      </c>
      <c r="D17" s="156">
        <f t="shared" si="1"/>
        <v>4.7093935928990876E-3</v>
      </c>
      <c r="E17" s="179">
        <v>38.200000000000003</v>
      </c>
      <c r="F17" s="179">
        <v>34.5</v>
      </c>
      <c r="G17" s="201">
        <v>201</v>
      </c>
      <c r="H17" s="156">
        <f t="shared" si="2"/>
        <v>7.943722088289926E-3</v>
      </c>
      <c r="I17" s="179">
        <v>39.4</v>
      </c>
      <c r="J17" s="179">
        <v>35.200000000000003</v>
      </c>
      <c r="K17" s="201">
        <v>42</v>
      </c>
      <c r="L17" s="156">
        <f t="shared" si="3"/>
        <v>1.5972010952236082E-3</v>
      </c>
      <c r="M17" s="179">
        <v>32.4</v>
      </c>
      <c r="N17" s="179">
        <v>31.4</v>
      </c>
      <c r="O17" s="153"/>
      <c r="P17" s="153"/>
      <c r="Q17" s="153"/>
    </row>
    <row r="18" spans="1:39" ht="15" customHeight="1">
      <c r="A18" s="154">
        <v>11</v>
      </c>
      <c r="B18" s="132" t="s">
        <v>73</v>
      </c>
      <c r="C18" s="155"/>
      <c r="D18" s="157"/>
      <c r="E18" s="178"/>
      <c r="F18" s="179"/>
      <c r="G18" s="201"/>
      <c r="H18" s="157"/>
      <c r="I18" s="179"/>
      <c r="J18" s="179"/>
      <c r="K18" s="201"/>
      <c r="L18" s="158"/>
      <c r="M18" s="179"/>
      <c r="N18" s="178"/>
      <c r="O18" s="153"/>
      <c r="P18" s="153"/>
      <c r="Q18" s="153"/>
    </row>
    <row r="19" spans="1:39" ht="15" customHeight="1">
      <c r="A19" s="154">
        <v>12</v>
      </c>
      <c r="B19" s="132" t="s">
        <v>74</v>
      </c>
      <c r="C19" s="155"/>
      <c r="D19" s="158"/>
      <c r="E19" s="178"/>
      <c r="F19" s="178"/>
      <c r="G19" s="201"/>
      <c r="H19" s="157"/>
      <c r="I19" s="178"/>
      <c r="J19" s="178"/>
      <c r="K19" s="155"/>
      <c r="L19" s="157"/>
      <c r="M19" s="178"/>
      <c r="N19" s="178"/>
      <c r="O19" s="153"/>
      <c r="P19" s="153"/>
      <c r="Q19" s="153"/>
    </row>
    <row r="20" spans="1:39" ht="15" customHeight="1">
      <c r="A20" s="154">
        <v>13</v>
      </c>
      <c r="B20" s="132" t="s">
        <v>75</v>
      </c>
      <c r="C20" s="155"/>
      <c r="D20" s="157"/>
      <c r="E20" s="159"/>
      <c r="F20" s="159"/>
      <c r="G20" s="155"/>
      <c r="H20" s="157"/>
      <c r="I20" s="159"/>
      <c r="J20" s="159"/>
      <c r="K20" s="155"/>
      <c r="L20" s="157"/>
      <c r="M20" s="159"/>
      <c r="N20" s="159"/>
      <c r="O20" s="153"/>
      <c r="P20" s="153"/>
      <c r="Q20" s="153"/>
    </row>
    <row r="21" spans="1:39" ht="15" customHeight="1">
      <c r="A21" s="154">
        <v>14</v>
      </c>
      <c r="B21" s="132" t="s">
        <v>384</v>
      </c>
      <c r="C21" s="155"/>
      <c r="D21" s="158"/>
      <c r="E21" s="159"/>
      <c r="F21" s="159"/>
      <c r="G21" s="155"/>
      <c r="H21" s="158"/>
      <c r="I21" s="159"/>
      <c r="J21" s="159"/>
      <c r="K21" s="155"/>
      <c r="L21" s="158"/>
      <c r="M21" s="159"/>
      <c r="N21" s="159"/>
      <c r="O21" s="153"/>
      <c r="P21" s="153"/>
      <c r="Q21" s="153"/>
    </row>
    <row r="22" spans="1:39" ht="45" customHeight="1">
      <c r="A22" s="161">
        <v>15</v>
      </c>
      <c r="B22" s="161" t="s">
        <v>58</v>
      </c>
      <c r="C22" s="162">
        <f t="shared" si="0"/>
        <v>36021</v>
      </c>
      <c r="D22" s="163">
        <f t="shared" si="1"/>
        <v>0.69809492432023879</v>
      </c>
      <c r="E22" s="184">
        <v>36</v>
      </c>
      <c r="F22" s="185">
        <v>34.1</v>
      </c>
      <c r="G22" s="202">
        <v>15618</v>
      </c>
      <c r="H22" s="163">
        <f t="shared" si="2"/>
        <v>0.61723906256175154</v>
      </c>
      <c r="I22" s="184">
        <v>36.799999999999997</v>
      </c>
      <c r="J22" s="185">
        <v>33.299999999999997</v>
      </c>
      <c r="K22" s="202">
        <v>20403</v>
      </c>
      <c r="L22" s="163">
        <f t="shared" si="3"/>
        <v>0.77589747490112559</v>
      </c>
      <c r="M22" s="184">
        <v>35.4</v>
      </c>
      <c r="N22" s="184">
        <v>34.700000000000003</v>
      </c>
      <c r="O22" s="153"/>
      <c r="P22" s="153"/>
      <c r="Q22" s="153"/>
    </row>
    <row r="23" spans="1:39" ht="15" customHeight="1">
      <c r="A23" s="129"/>
      <c r="B23" s="115" t="s">
        <v>469</v>
      </c>
      <c r="C23" s="164">
        <f>SUM(C8:C22)</f>
        <v>51599</v>
      </c>
      <c r="D23" s="165">
        <f t="shared" si="1"/>
        <v>1</v>
      </c>
      <c r="E23" s="203">
        <v>34.9</v>
      </c>
      <c r="F23" s="188">
        <v>32.799999999999997</v>
      </c>
      <c r="G23" s="164">
        <f>SUM(G8:G22)</f>
        <v>25303</v>
      </c>
      <c r="H23" s="165">
        <f t="shared" si="2"/>
        <v>1</v>
      </c>
      <c r="I23" s="188">
        <v>35.799999999999997</v>
      </c>
      <c r="J23" s="204">
        <v>32.4</v>
      </c>
      <c r="K23" s="164">
        <f>SUM(K8:K22)</f>
        <v>26296</v>
      </c>
      <c r="L23" s="165">
        <f t="shared" si="3"/>
        <v>1</v>
      </c>
      <c r="M23" s="188">
        <v>34.1</v>
      </c>
      <c r="N23" s="203">
        <v>33.299999999999997</v>
      </c>
      <c r="O23" s="153"/>
      <c r="P23" s="153"/>
      <c r="Q23" s="153"/>
    </row>
    <row r="24" spans="1:39" ht="27.75" customHeight="1">
      <c r="B24" s="398" t="s">
        <v>388</v>
      </c>
      <c r="C24" s="398"/>
      <c r="D24" s="398"/>
      <c r="E24" s="398"/>
      <c r="F24" s="398"/>
      <c r="G24" s="398"/>
      <c r="H24" s="398"/>
      <c r="I24" s="398"/>
      <c r="J24" s="398"/>
      <c r="K24" s="398"/>
      <c r="L24" s="398"/>
      <c r="M24" s="398"/>
      <c r="N24" s="398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</row>
    <row r="25" spans="1:39"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7"/>
      <c r="N25" s="397"/>
      <c r="O25" s="397"/>
      <c r="P25" s="397"/>
      <c r="Q25" s="397"/>
      <c r="R25" s="397"/>
      <c r="S25" s="397"/>
      <c r="T25" s="397"/>
    </row>
    <row r="26" spans="1:39">
      <c r="C26" s="190"/>
    </row>
    <row r="27" spans="1:39">
      <c r="C27" s="190"/>
    </row>
    <row r="28" spans="1:39">
      <c r="C28" s="190"/>
    </row>
    <row r="29" spans="1:39">
      <c r="C29" s="190"/>
    </row>
    <row r="30" spans="1:39">
      <c r="C30" s="190"/>
    </row>
    <row r="31" spans="1:39">
      <c r="C31" s="190"/>
    </row>
    <row r="32" spans="1:39">
      <c r="C32" s="190"/>
    </row>
    <row r="33" spans="3:3">
      <c r="C33" s="190"/>
    </row>
    <row r="34" spans="3:3">
      <c r="C34" s="190"/>
    </row>
    <row r="35" spans="3:3">
      <c r="C35" s="190"/>
    </row>
    <row r="36" spans="3:3">
      <c r="C36" s="190"/>
    </row>
    <row r="141" spans="5:5" ht="13.5" thickBot="1"/>
    <row r="142" spans="5:5">
      <c r="E142" s="169"/>
    </row>
    <row r="143" spans="5:5">
      <c r="E143" s="170"/>
    </row>
    <row r="144" spans="5:5">
      <c r="E144" s="170"/>
    </row>
    <row r="145" spans="5:5">
      <c r="E145" s="170"/>
    </row>
    <row r="146" spans="5:5">
      <c r="E146" s="170"/>
    </row>
    <row r="147" spans="5:5">
      <c r="E147" s="170"/>
    </row>
    <row r="148" spans="5:5">
      <c r="E148" s="170"/>
    </row>
    <row r="149" spans="5:5">
      <c r="E149" s="170"/>
    </row>
    <row r="150" spans="5:5">
      <c r="E150" s="170"/>
    </row>
    <row r="151" spans="5:5">
      <c r="E151" s="170"/>
    </row>
    <row r="152" spans="5:5">
      <c r="E152" s="170"/>
    </row>
    <row r="153" spans="5:5">
      <c r="E153" s="170"/>
    </row>
    <row r="154" spans="5:5" ht="13.5" thickBot="1">
      <c r="E154" s="171"/>
    </row>
  </sheetData>
  <mergeCells count="15">
    <mergeCell ref="C25:T25"/>
    <mergeCell ref="B24:N24"/>
    <mergeCell ref="B2:N2"/>
    <mergeCell ref="H6:H7"/>
    <mergeCell ref="L6:L7"/>
    <mergeCell ref="A5:A7"/>
    <mergeCell ref="B5:B7"/>
    <mergeCell ref="C6:C7"/>
    <mergeCell ref="M6:N6"/>
    <mergeCell ref="E6:F6"/>
    <mergeCell ref="I6:J6"/>
    <mergeCell ref="K5:N5"/>
    <mergeCell ref="G6:G7"/>
    <mergeCell ref="K6:K7"/>
    <mergeCell ref="D6:D7"/>
  </mergeCells>
  <phoneticPr fontId="5" type="noConversion"/>
  <hyperlinks>
    <hyperlink ref="A1" location="'4'!A1" display="към съдържание" xr:uid="{B21F5DAE-4170-4450-99C2-0CDC48F6C44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3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6"/>
  <dimension ref="A1:Q155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147" customWidth="1"/>
    <col min="2" max="2" width="18.7109375" style="147" customWidth="1"/>
    <col min="3" max="4" width="8.7109375" style="149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7" ht="15" customHeight="1">
      <c r="A1" s="350" t="s">
        <v>544</v>
      </c>
    </row>
    <row r="2" spans="1:17" ht="60" customHeight="1">
      <c r="A2" s="375" t="s">
        <v>480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</row>
    <row r="3" spans="1:17" ht="1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ht="15" customHeight="1">
      <c r="L4" s="402" t="s">
        <v>328</v>
      </c>
      <c r="M4" s="402"/>
      <c r="N4" s="402"/>
    </row>
    <row r="5" spans="1:17" ht="15" customHeight="1">
      <c r="A5" s="381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7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395" t="s">
        <v>27</v>
      </c>
      <c r="M6" s="393" t="s">
        <v>26</v>
      </c>
      <c r="N6" s="393"/>
    </row>
    <row r="7" spans="1:17" ht="30" customHeight="1">
      <c r="A7" s="354"/>
      <c r="B7" s="354"/>
      <c r="C7" s="354"/>
      <c r="D7" s="396"/>
      <c r="E7" s="150" t="s">
        <v>213</v>
      </c>
      <c r="F7" s="150" t="s">
        <v>57</v>
      </c>
      <c r="G7" s="354"/>
      <c r="H7" s="396"/>
      <c r="I7" s="150" t="s">
        <v>213</v>
      </c>
      <c r="J7" s="150" t="s">
        <v>57</v>
      </c>
      <c r="K7" s="354"/>
      <c r="L7" s="396"/>
      <c r="M7" s="150" t="s">
        <v>213</v>
      </c>
      <c r="N7" s="150" t="s">
        <v>57</v>
      </c>
    </row>
    <row r="8" spans="1:17" ht="15" customHeight="1">
      <c r="A8" s="128">
        <v>1</v>
      </c>
      <c r="B8" s="133" t="s">
        <v>76</v>
      </c>
      <c r="C8" s="151">
        <f t="shared" ref="C8:C22" si="0">G8+K8</f>
        <v>1247</v>
      </c>
      <c r="D8" s="152">
        <f t="shared" ref="D8:D23" si="1">C8/$C$23</f>
        <v>2.4731758592649887E-2</v>
      </c>
      <c r="E8" s="175">
        <v>23.8</v>
      </c>
      <c r="F8" s="178">
        <v>22.4</v>
      </c>
      <c r="G8" s="151">
        <v>622</v>
      </c>
      <c r="H8" s="152">
        <f t="shared" ref="H8:H23" si="2">G8/$G$23</f>
        <v>2.5695046887264015E-2</v>
      </c>
      <c r="I8" s="179">
        <v>24.8</v>
      </c>
      <c r="J8" s="176">
        <v>22.9</v>
      </c>
      <c r="K8" s="151">
        <v>625</v>
      </c>
      <c r="L8" s="152">
        <f t="shared" ref="L8:L23" si="3">K8/$K$23</f>
        <v>2.3842221713588158E-2</v>
      </c>
      <c r="M8" s="176">
        <v>22.8</v>
      </c>
      <c r="N8" s="176">
        <v>22</v>
      </c>
      <c r="O8" s="153"/>
      <c r="P8" s="153"/>
      <c r="Q8" s="153"/>
    </row>
    <row r="9" spans="1:17" ht="15" customHeight="1">
      <c r="A9" s="154">
        <v>2</v>
      </c>
      <c r="B9" s="132" t="s">
        <v>64</v>
      </c>
      <c r="C9" s="155">
        <f t="shared" si="0"/>
        <v>8605</v>
      </c>
      <c r="D9" s="156">
        <f>C9/$C$23</f>
        <v>0.17066301739354633</v>
      </c>
      <c r="E9" s="178">
        <v>31.2</v>
      </c>
      <c r="F9" s="178">
        <v>29.4</v>
      </c>
      <c r="G9" s="155">
        <v>5152</v>
      </c>
      <c r="H9" s="156">
        <f t="shared" si="2"/>
        <v>0.21283099929772381</v>
      </c>
      <c r="I9" s="179">
        <v>33.1</v>
      </c>
      <c r="J9" s="179">
        <v>30.8</v>
      </c>
      <c r="K9" s="155">
        <v>3453</v>
      </c>
      <c r="L9" s="156">
        <f t="shared" si="3"/>
        <v>0.13172350652323186</v>
      </c>
      <c r="M9" s="178">
        <v>28.4</v>
      </c>
      <c r="N9" s="178">
        <v>27.4</v>
      </c>
      <c r="O9" s="153"/>
      <c r="P9" s="153"/>
      <c r="Q9" s="153"/>
    </row>
    <row r="10" spans="1:17" ht="15" customHeight="1">
      <c r="A10" s="154">
        <v>3</v>
      </c>
      <c r="B10" s="132" t="s">
        <v>65</v>
      </c>
      <c r="C10" s="155">
        <f t="shared" si="0"/>
        <v>1618</v>
      </c>
      <c r="D10" s="156">
        <f t="shared" si="1"/>
        <v>3.208980385156978E-2</v>
      </c>
      <c r="E10" s="179">
        <v>32.799999999999997</v>
      </c>
      <c r="F10" s="179">
        <v>30.5</v>
      </c>
      <c r="G10" s="155">
        <v>1048</v>
      </c>
      <c r="H10" s="156">
        <f t="shared" si="2"/>
        <v>4.3293262279505931E-2</v>
      </c>
      <c r="I10" s="179">
        <v>33.700000000000003</v>
      </c>
      <c r="J10" s="179">
        <v>30.7</v>
      </c>
      <c r="K10" s="155">
        <v>570</v>
      </c>
      <c r="L10" s="156">
        <f t="shared" si="3"/>
        <v>2.17441062027924E-2</v>
      </c>
      <c r="M10" s="178">
        <v>31.2</v>
      </c>
      <c r="N10" s="178">
        <v>30.1</v>
      </c>
      <c r="O10" s="153"/>
      <c r="P10" s="153"/>
      <c r="Q10" s="153"/>
    </row>
    <row r="11" spans="1:17" ht="15" customHeight="1">
      <c r="A11" s="154">
        <v>4</v>
      </c>
      <c r="B11" s="132" t="s">
        <v>66</v>
      </c>
      <c r="C11" s="155">
        <f t="shared" si="0"/>
        <v>1179</v>
      </c>
      <c r="D11" s="156">
        <f t="shared" si="1"/>
        <v>2.3383114178616052E-2</v>
      </c>
      <c r="E11" s="179">
        <v>34</v>
      </c>
      <c r="F11" s="179">
        <v>31.3</v>
      </c>
      <c r="G11" s="155">
        <v>766</v>
      </c>
      <c r="H11" s="156">
        <f t="shared" si="2"/>
        <v>3.1643739414219024E-2</v>
      </c>
      <c r="I11" s="179">
        <v>33.799999999999997</v>
      </c>
      <c r="J11" s="179">
        <v>30.3</v>
      </c>
      <c r="K11" s="155">
        <v>413</v>
      </c>
      <c r="L11" s="156">
        <f t="shared" si="3"/>
        <v>1.5754940108339055E-2</v>
      </c>
      <c r="M11" s="179">
        <v>34.299999999999997</v>
      </c>
      <c r="N11" s="179">
        <v>33</v>
      </c>
      <c r="O11" s="153"/>
      <c r="P11" s="153"/>
      <c r="Q11" s="153"/>
    </row>
    <row r="12" spans="1:17" ht="15" customHeight="1">
      <c r="A12" s="154">
        <v>5</v>
      </c>
      <c r="B12" s="132" t="s">
        <v>67</v>
      </c>
      <c r="C12" s="155">
        <f t="shared" si="0"/>
        <v>782</v>
      </c>
      <c r="D12" s="156">
        <f t="shared" si="1"/>
        <v>1.5509410761389104E-2</v>
      </c>
      <c r="E12" s="179">
        <v>36.5</v>
      </c>
      <c r="F12" s="179">
        <v>33.9</v>
      </c>
      <c r="G12" s="155">
        <v>494</v>
      </c>
      <c r="H12" s="156">
        <f t="shared" si="2"/>
        <v>2.0407320196637338E-2</v>
      </c>
      <c r="I12" s="178">
        <v>36.6</v>
      </c>
      <c r="J12" s="179">
        <v>33.299999999999997</v>
      </c>
      <c r="K12" s="155">
        <v>288</v>
      </c>
      <c r="L12" s="156">
        <f t="shared" si="3"/>
        <v>1.0986495765621425E-2</v>
      </c>
      <c r="M12" s="178">
        <v>36.4</v>
      </c>
      <c r="N12" s="178">
        <v>34.9</v>
      </c>
      <c r="O12" s="153"/>
      <c r="P12" s="153"/>
      <c r="Q12" s="153"/>
    </row>
    <row r="13" spans="1:17" ht="15" customHeight="1">
      <c r="A13" s="154">
        <v>6</v>
      </c>
      <c r="B13" s="132" t="s">
        <v>68</v>
      </c>
      <c r="C13" s="155">
        <f t="shared" si="0"/>
        <v>512</v>
      </c>
      <c r="D13" s="156">
        <f t="shared" si="1"/>
        <v>1.0154499117431229E-2</v>
      </c>
      <c r="E13" s="178">
        <v>35.799999999999997</v>
      </c>
      <c r="F13" s="178">
        <v>33.4</v>
      </c>
      <c r="G13" s="155">
        <v>335</v>
      </c>
      <c r="H13" s="156">
        <f t="shared" si="2"/>
        <v>1.383897219812451E-2</v>
      </c>
      <c r="I13" s="178">
        <v>35.700000000000003</v>
      </c>
      <c r="J13" s="179">
        <v>32.5</v>
      </c>
      <c r="K13" s="155">
        <v>177</v>
      </c>
      <c r="L13" s="156">
        <f t="shared" si="3"/>
        <v>6.7521171892881669E-3</v>
      </c>
      <c r="M13" s="179">
        <v>36.1</v>
      </c>
      <c r="N13" s="179">
        <v>35</v>
      </c>
      <c r="O13" s="153"/>
      <c r="P13" s="153"/>
      <c r="Q13" s="153"/>
    </row>
    <row r="14" spans="1:17" ht="15" customHeight="1">
      <c r="A14" s="154">
        <v>7</v>
      </c>
      <c r="B14" s="132" t="s">
        <v>69</v>
      </c>
      <c r="C14" s="155">
        <f t="shared" si="0"/>
        <v>333</v>
      </c>
      <c r="D14" s="156">
        <f t="shared" si="1"/>
        <v>6.6043910275480457E-3</v>
      </c>
      <c r="E14" s="179">
        <v>37.799999999999997</v>
      </c>
      <c r="F14" s="179">
        <v>34.5</v>
      </c>
      <c r="G14" s="155">
        <v>248</v>
      </c>
      <c r="H14" s="156">
        <f t="shared" si="2"/>
        <v>1.0244970463089189E-2</v>
      </c>
      <c r="I14" s="178">
        <v>38.299999999999997</v>
      </c>
      <c r="J14" s="179">
        <v>34.299999999999997</v>
      </c>
      <c r="K14" s="155">
        <v>85</v>
      </c>
      <c r="L14" s="156">
        <f t="shared" si="3"/>
        <v>3.2425421530479898E-3</v>
      </c>
      <c r="M14" s="178">
        <v>36.200000000000003</v>
      </c>
      <c r="N14" s="179">
        <v>35.1</v>
      </c>
      <c r="O14" s="153"/>
      <c r="P14" s="153"/>
      <c r="Q14" s="153"/>
    </row>
    <row r="15" spans="1:17" ht="15" customHeight="1">
      <c r="A15" s="154">
        <v>8</v>
      </c>
      <c r="B15" s="132" t="s">
        <v>70</v>
      </c>
      <c r="C15" s="155">
        <f t="shared" si="0"/>
        <v>498</v>
      </c>
      <c r="D15" s="156">
        <f t="shared" si="1"/>
        <v>9.8768370321889697E-3</v>
      </c>
      <c r="E15" s="178">
        <v>38.6</v>
      </c>
      <c r="F15" s="179">
        <v>35.5</v>
      </c>
      <c r="G15" s="155">
        <v>359</v>
      </c>
      <c r="H15" s="156">
        <f t="shared" si="2"/>
        <v>1.4830420952617012E-2</v>
      </c>
      <c r="I15" s="179">
        <v>39.6</v>
      </c>
      <c r="J15" s="179">
        <v>36.1</v>
      </c>
      <c r="K15" s="155">
        <v>139</v>
      </c>
      <c r="L15" s="156">
        <f t="shared" si="3"/>
        <v>5.3025101091020068E-3</v>
      </c>
      <c r="M15" s="179">
        <v>35.799999999999997</v>
      </c>
      <c r="N15" s="179">
        <v>33.9</v>
      </c>
      <c r="O15" s="153"/>
      <c r="P15" s="153"/>
      <c r="Q15" s="153"/>
    </row>
    <row r="16" spans="1:17" ht="15" customHeight="1">
      <c r="A16" s="154">
        <v>9</v>
      </c>
      <c r="B16" s="132" t="s">
        <v>71</v>
      </c>
      <c r="C16" s="155">
        <f t="shared" si="0"/>
        <v>314</v>
      </c>
      <c r="D16" s="156">
        <f t="shared" si="1"/>
        <v>6.2275639118621207E-3</v>
      </c>
      <c r="E16" s="179">
        <v>40.299999999999997</v>
      </c>
      <c r="F16" s="179">
        <v>36.4</v>
      </c>
      <c r="G16" s="155">
        <v>228</v>
      </c>
      <c r="H16" s="156">
        <f t="shared" si="2"/>
        <v>9.4187631676787703E-3</v>
      </c>
      <c r="I16" s="179">
        <v>41.8</v>
      </c>
      <c r="J16" s="179">
        <v>37</v>
      </c>
      <c r="K16" s="155">
        <v>86</v>
      </c>
      <c r="L16" s="156">
        <f t="shared" si="3"/>
        <v>3.2806897077897307E-3</v>
      </c>
      <c r="M16" s="178">
        <v>36.299999999999997</v>
      </c>
      <c r="N16" s="179">
        <v>34.6</v>
      </c>
      <c r="O16" s="153"/>
      <c r="P16" s="153"/>
      <c r="Q16" s="153"/>
    </row>
    <row r="17" spans="1:17" ht="15" customHeight="1">
      <c r="A17" s="154">
        <v>10</v>
      </c>
      <c r="B17" s="132" t="s">
        <v>72</v>
      </c>
      <c r="C17" s="155">
        <f t="shared" si="0"/>
        <v>236</v>
      </c>
      <c r="D17" s="156">
        <f t="shared" si="1"/>
        <v>4.6805894369409571E-3</v>
      </c>
      <c r="E17" s="178">
        <v>37.6</v>
      </c>
      <c r="F17" s="179">
        <v>34.4</v>
      </c>
      <c r="G17" s="155">
        <v>195</v>
      </c>
      <c r="H17" s="156">
        <f t="shared" si="2"/>
        <v>8.0555211302515799E-3</v>
      </c>
      <c r="I17" s="179">
        <v>38.799999999999997</v>
      </c>
      <c r="J17" s="179">
        <v>35.1</v>
      </c>
      <c r="K17" s="155">
        <v>41</v>
      </c>
      <c r="L17" s="156">
        <f t="shared" si="3"/>
        <v>1.5640497444113833E-3</v>
      </c>
      <c r="M17" s="178">
        <v>31.9</v>
      </c>
      <c r="N17" s="178">
        <v>31.1</v>
      </c>
      <c r="O17" s="153"/>
      <c r="P17" s="153"/>
      <c r="Q17" s="153"/>
    </row>
    <row r="18" spans="1:17" ht="15" customHeight="1">
      <c r="A18" s="154">
        <v>11</v>
      </c>
      <c r="B18" s="132" t="s">
        <v>73</v>
      </c>
      <c r="C18" s="155"/>
      <c r="D18" s="157"/>
      <c r="E18" s="178"/>
      <c r="F18" s="179"/>
      <c r="G18" s="155"/>
      <c r="H18" s="157"/>
      <c r="I18" s="179"/>
      <c r="J18" s="179"/>
      <c r="K18" s="155"/>
      <c r="L18" s="158"/>
      <c r="M18" s="179"/>
      <c r="N18" s="178"/>
      <c r="O18" s="153"/>
      <c r="P18" s="153"/>
      <c r="Q18" s="153"/>
    </row>
    <row r="19" spans="1:17" ht="15" customHeight="1">
      <c r="A19" s="154">
        <v>12</v>
      </c>
      <c r="B19" s="132" t="s">
        <v>74</v>
      </c>
      <c r="C19" s="155"/>
      <c r="D19" s="158"/>
      <c r="E19" s="178"/>
      <c r="F19" s="159"/>
      <c r="G19" s="155"/>
      <c r="H19" s="158"/>
      <c r="J19" s="178"/>
      <c r="K19" s="155"/>
      <c r="L19" s="158"/>
      <c r="M19" s="159"/>
      <c r="N19" s="159"/>
      <c r="O19" s="153"/>
      <c r="P19" s="153"/>
      <c r="Q19" s="153"/>
    </row>
    <row r="20" spans="1:17" ht="15" customHeight="1">
      <c r="A20" s="154">
        <v>13</v>
      </c>
      <c r="B20" s="132" t="s">
        <v>75</v>
      </c>
      <c r="C20" s="155"/>
      <c r="D20" s="157"/>
      <c r="E20" s="160"/>
      <c r="G20" s="155"/>
      <c r="H20" s="157"/>
      <c r="I20" s="159"/>
      <c r="J20" s="159"/>
      <c r="K20" s="155"/>
      <c r="L20" s="157"/>
      <c r="M20" s="159"/>
      <c r="N20" s="159"/>
      <c r="O20" s="153"/>
      <c r="P20" s="153"/>
      <c r="Q20" s="153"/>
    </row>
    <row r="21" spans="1:17" ht="15" customHeight="1">
      <c r="A21" s="154">
        <v>14</v>
      </c>
      <c r="B21" s="132" t="s">
        <v>384</v>
      </c>
      <c r="C21" s="155"/>
      <c r="D21" s="158"/>
      <c r="E21" s="160"/>
      <c r="F21" s="159"/>
      <c r="G21" s="155"/>
      <c r="H21" s="157"/>
      <c r="I21" s="159"/>
      <c r="J21" s="159"/>
      <c r="K21" s="155"/>
      <c r="L21" s="158"/>
      <c r="M21" s="159"/>
      <c r="N21" s="159"/>
      <c r="O21" s="153"/>
      <c r="P21" s="153"/>
      <c r="Q21" s="153"/>
    </row>
    <row r="22" spans="1:17" ht="45" customHeight="1">
      <c r="A22" s="161">
        <v>15</v>
      </c>
      <c r="B22" s="161" t="s">
        <v>58</v>
      </c>
      <c r="C22" s="162">
        <f t="shared" si="0"/>
        <v>35097</v>
      </c>
      <c r="D22" s="163">
        <f t="shared" si="1"/>
        <v>0.69607901469625755</v>
      </c>
      <c r="E22" s="184">
        <v>35.6</v>
      </c>
      <c r="F22" s="184">
        <v>34.1</v>
      </c>
      <c r="G22" s="162">
        <v>14760</v>
      </c>
      <c r="H22" s="163">
        <f t="shared" si="2"/>
        <v>0.60974098401288879</v>
      </c>
      <c r="I22" s="184">
        <v>36</v>
      </c>
      <c r="J22" s="185">
        <v>33.299999999999997</v>
      </c>
      <c r="K22" s="162">
        <v>20337</v>
      </c>
      <c r="L22" s="163">
        <f t="shared" si="3"/>
        <v>0.77580682078278784</v>
      </c>
      <c r="M22" s="185">
        <v>35.4</v>
      </c>
      <c r="N22" s="184">
        <v>34.700000000000003</v>
      </c>
      <c r="O22" s="153"/>
      <c r="P22" s="153"/>
      <c r="Q22" s="153"/>
    </row>
    <row r="23" spans="1:17" ht="15" customHeight="1">
      <c r="A23" s="129"/>
      <c r="B23" s="115" t="s">
        <v>479</v>
      </c>
      <c r="C23" s="164">
        <f>SUM(C8:C22)</f>
        <v>50421</v>
      </c>
      <c r="D23" s="165">
        <f t="shared" si="1"/>
        <v>1</v>
      </c>
      <c r="E23" s="188">
        <v>34.6</v>
      </c>
      <c r="F23" s="188">
        <v>32.9</v>
      </c>
      <c r="G23" s="164">
        <f>SUM(G8:G22)</f>
        <v>24207</v>
      </c>
      <c r="H23" s="165">
        <f t="shared" si="2"/>
        <v>1</v>
      </c>
      <c r="I23" s="189">
        <v>35.1</v>
      </c>
      <c r="J23" s="189">
        <v>32.4</v>
      </c>
      <c r="K23" s="164">
        <f>SUM(K8:K22)</f>
        <v>26214</v>
      </c>
      <c r="L23" s="165">
        <f t="shared" si="3"/>
        <v>1</v>
      </c>
      <c r="M23" s="188">
        <v>34.1</v>
      </c>
      <c r="N23" s="189">
        <v>33.299999999999997</v>
      </c>
      <c r="O23" s="153"/>
      <c r="P23" s="153"/>
      <c r="Q23" s="153"/>
    </row>
    <row r="24" spans="1:17">
      <c r="D24" s="166"/>
      <c r="E24" s="167"/>
      <c r="F24" s="167"/>
      <c r="G24" s="167"/>
      <c r="H24" s="167"/>
    </row>
    <row r="25" spans="1:17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</row>
    <row r="142" spans="5:5" ht="13.5" thickBot="1"/>
    <row r="143" spans="5:5">
      <c r="E143" s="169"/>
    </row>
    <row r="144" spans="5:5">
      <c r="E144" s="170"/>
    </row>
    <row r="145" spans="5:5">
      <c r="E145" s="170"/>
    </row>
    <row r="146" spans="5:5">
      <c r="E146" s="170"/>
    </row>
    <row r="147" spans="5:5">
      <c r="E147" s="170"/>
    </row>
    <row r="148" spans="5:5">
      <c r="E148" s="170"/>
    </row>
    <row r="149" spans="5:5">
      <c r="E149" s="170"/>
    </row>
    <row r="150" spans="5:5">
      <c r="E150" s="170"/>
    </row>
    <row r="151" spans="5:5">
      <c r="E151" s="170"/>
    </row>
    <row r="152" spans="5:5">
      <c r="E152" s="170"/>
    </row>
    <row r="153" spans="5:5">
      <c r="E153" s="170"/>
    </row>
    <row r="154" spans="5:5">
      <c r="E154" s="170"/>
    </row>
    <row r="155" spans="5:5" ht="13.5" thickBot="1">
      <c r="E155" s="171"/>
    </row>
  </sheetData>
  <mergeCells count="14">
    <mergeCell ref="D6:D7"/>
    <mergeCell ref="H6:H7"/>
    <mergeCell ref="L6:L7"/>
    <mergeCell ref="A2:N2"/>
    <mergeCell ref="G6:G7"/>
    <mergeCell ref="L4:N4"/>
    <mergeCell ref="A5:A7"/>
    <mergeCell ref="B5:B7"/>
    <mergeCell ref="C6:C7"/>
    <mergeCell ref="K5:N5"/>
    <mergeCell ref="I6:J6"/>
    <mergeCell ref="M6:N6"/>
    <mergeCell ref="K6:K7"/>
    <mergeCell ref="E6:F6"/>
  </mergeCells>
  <phoneticPr fontId="5" type="noConversion"/>
  <hyperlinks>
    <hyperlink ref="A1" location="'4'!A1" display="към съдържание" xr:uid="{46ED0422-57B4-4F1F-A6FE-081BF24B604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1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7"/>
  <dimension ref="A1:P155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147" customWidth="1"/>
    <col min="2" max="2" width="18.140625" style="147" customWidth="1"/>
    <col min="3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6" ht="15" customHeight="1">
      <c r="A1" s="350" t="s">
        <v>544</v>
      </c>
    </row>
    <row r="2" spans="1:16" ht="60" customHeight="1">
      <c r="A2" s="375" t="s">
        <v>481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149"/>
    </row>
    <row r="3" spans="1:16" ht="1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6" ht="15" customHeight="1">
      <c r="L4" s="147" t="s">
        <v>329</v>
      </c>
    </row>
    <row r="5" spans="1:16" ht="15" customHeight="1">
      <c r="A5" s="381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6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395" t="s">
        <v>27</v>
      </c>
      <c r="M6" s="393" t="s">
        <v>26</v>
      </c>
      <c r="N6" s="393"/>
    </row>
    <row r="7" spans="1:16" ht="30" customHeight="1">
      <c r="A7" s="354"/>
      <c r="B7" s="354"/>
      <c r="C7" s="354"/>
      <c r="D7" s="396"/>
      <c r="E7" s="150" t="s">
        <v>213</v>
      </c>
      <c r="F7" s="150" t="s">
        <v>57</v>
      </c>
      <c r="G7" s="354"/>
      <c r="H7" s="396"/>
      <c r="I7" s="150" t="s">
        <v>213</v>
      </c>
      <c r="J7" s="150" t="s">
        <v>57</v>
      </c>
      <c r="K7" s="354"/>
      <c r="L7" s="396"/>
      <c r="M7" s="150" t="s">
        <v>213</v>
      </c>
      <c r="N7" s="150" t="s">
        <v>57</v>
      </c>
    </row>
    <row r="8" spans="1:16" ht="15" customHeight="1">
      <c r="A8" s="128">
        <v>1</v>
      </c>
      <c r="B8" s="133" t="s">
        <v>76</v>
      </c>
      <c r="C8" s="151"/>
      <c r="D8" s="152"/>
      <c r="E8" s="175"/>
      <c r="F8" s="176"/>
      <c r="G8" s="151"/>
      <c r="H8" s="152"/>
      <c r="I8" s="175"/>
      <c r="J8" s="176"/>
      <c r="K8" s="151"/>
      <c r="L8" s="152"/>
      <c r="M8" s="152"/>
      <c r="N8" s="176"/>
      <c r="O8" s="153"/>
      <c r="P8" s="153"/>
    </row>
    <row r="9" spans="1:16" ht="15" customHeight="1">
      <c r="A9" s="154">
        <v>2</v>
      </c>
      <c r="B9" s="132" t="s">
        <v>64</v>
      </c>
      <c r="C9" s="155"/>
      <c r="D9" s="156"/>
      <c r="E9" s="179"/>
      <c r="F9" s="178"/>
      <c r="G9" s="178"/>
      <c r="H9" s="156"/>
      <c r="I9" s="179"/>
      <c r="J9" s="178"/>
      <c r="K9" s="155"/>
      <c r="L9" s="156"/>
      <c r="M9" s="179"/>
      <c r="N9" s="179"/>
      <c r="O9" s="153"/>
      <c r="P9" s="153"/>
    </row>
    <row r="10" spans="1:16" ht="15" customHeight="1">
      <c r="A10" s="154">
        <v>3</v>
      </c>
      <c r="B10" s="132" t="s">
        <v>65</v>
      </c>
      <c r="C10" s="155">
        <f t="shared" ref="C10:C17" si="0">G10+K10</f>
        <v>3</v>
      </c>
      <c r="D10" s="156">
        <f t="shared" ref="D10:D17" si="1">C10/$C$23</f>
        <v>2.5466893039049238E-3</v>
      </c>
      <c r="E10" s="179">
        <v>44.9</v>
      </c>
      <c r="F10" s="178">
        <v>32.299999999999997</v>
      </c>
      <c r="G10" s="178">
        <v>3</v>
      </c>
      <c r="H10" s="156">
        <f>G10/$G$23</f>
        <v>2.7372262773722629E-3</v>
      </c>
      <c r="I10" s="178">
        <v>44.9</v>
      </c>
      <c r="J10" s="178">
        <v>32.299999999999997</v>
      </c>
      <c r="K10" s="178"/>
      <c r="L10" s="156"/>
      <c r="M10" s="178"/>
      <c r="N10" s="178"/>
      <c r="O10" s="153"/>
      <c r="P10" s="153"/>
    </row>
    <row r="11" spans="1:16" ht="15" customHeight="1">
      <c r="A11" s="154">
        <v>4</v>
      </c>
      <c r="B11" s="132" t="s">
        <v>66</v>
      </c>
      <c r="C11" s="155">
        <f t="shared" si="0"/>
        <v>16</v>
      </c>
      <c r="D11" s="156">
        <f t="shared" si="1"/>
        <v>1.3582342954159592E-2</v>
      </c>
      <c r="E11" s="178">
        <v>46.6</v>
      </c>
      <c r="F11" s="179">
        <v>32.4</v>
      </c>
      <c r="G11" s="178">
        <v>15</v>
      </c>
      <c r="H11" s="156">
        <f>G11/$G$23</f>
        <v>1.3686131386861315E-2</v>
      </c>
      <c r="I11" s="178">
        <v>46.5</v>
      </c>
      <c r="J11" s="179">
        <v>32.200000000000003</v>
      </c>
      <c r="K11" s="178">
        <v>1</v>
      </c>
      <c r="L11" s="156">
        <f>K11/$K$23</f>
        <v>1.2195121951219513E-2</v>
      </c>
      <c r="M11" s="178">
        <v>47.4</v>
      </c>
      <c r="N11" s="178">
        <v>35.5</v>
      </c>
      <c r="O11" s="153"/>
      <c r="P11" s="153"/>
    </row>
    <row r="12" spans="1:16" ht="15" customHeight="1">
      <c r="A12" s="154">
        <v>5</v>
      </c>
      <c r="B12" s="132" t="s">
        <v>67</v>
      </c>
      <c r="C12" s="155">
        <f t="shared" si="0"/>
        <v>73</v>
      </c>
      <c r="D12" s="156">
        <f t="shared" si="1"/>
        <v>6.1969439728353143E-2</v>
      </c>
      <c r="E12" s="179">
        <v>47.9</v>
      </c>
      <c r="F12" s="178">
        <v>31.3</v>
      </c>
      <c r="G12" s="178">
        <v>69</v>
      </c>
      <c r="H12" s="156">
        <f>G12/$G$23</f>
        <v>6.295620437956205E-2</v>
      </c>
      <c r="I12" s="178">
        <v>47.9</v>
      </c>
      <c r="J12" s="179">
        <v>31.2</v>
      </c>
      <c r="K12" s="178">
        <v>4</v>
      </c>
      <c r="L12" s="156">
        <f>K12/$K$23</f>
        <v>4.878048780487805E-2</v>
      </c>
      <c r="M12" s="179">
        <v>48</v>
      </c>
      <c r="N12" s="179">
        <v>32.9</v>
      </c>
      <c r="O12" s="153"/>
      <c r="P12" s="153"/>
    </row>
    <row r="13" spans="1:16" ht="15" customHeight="1">
      <c r="A13" s="154">
        <v>6</v>
      </c>
      <c r="B13" s="132" t="s">
        <v>68</v>
      </c>
      <c r="C13" s="155">
        <f t="shared" si="0"/>
        <v>70</v>
      </c>
      <c r="D13" s="156">
        <f t="shared" si="1"/>
        <v>5.9422750424448216E-2</v>
      </c>
      <c r="E13" s="179">
        <v>52.6</v>
      </c>
      <c r="F13" s="178">
        <v>33.299999999999997</v>
      </c>
      <c r="G13" s="178">
        <v>66</v>
      </c>
      <c r="H13" s="156">
        <f t="shared" ref="H13:H22" si="2">G13/$G$23</f>
        <v>6.0218978102189784E-2</v>
      </c>
      <c r="I13" s="179">
        <v>53</v>
      </c>
      <c r="J13" s="178">
        <v>33.299999999999997</v>
      </c>
      <c r="K13" s="178">
        <v>4</v>
      </c>
      <c r="L13" s="156">
        <f>K13/$K$23</f>
        <v>4.878048780487805E-2</v>
      </c>
      <c r="M13" s="179">
        <v>46.9</v>
      </c>
      <c r="N13" s="179">
        <v>32.799999999999997</v>
      </c>
      <c r="O13" s="153"/>
      <c r="P13" s="153"/>
    </row>
    <row r="14" spans="1:16" ht="15" customHeight="1">
      <c r="A14" s="154">
        <v>7</v>
      </c>
      <c r="B14" s="132" t="s">
        <v>69</v>
      </c>
      <c r="C14" s="155">
        <f t="shared" si="0"/>
        <v>18</v>
      </c>
      <c r="D14" s="156">
        <f t="shared" si="1"/>
        <v>1.5280135823429542E-2</v>
      </c>
      <c r="E14" s="179">
        <v>52.6</v>
      </c>
      <c r="F14" s="179">
        <v>31.2</v>
      </c>
      <c r="G14" s="178">
        <v>18</v>
      </c>
      <c r="H14" s="156">
        <f t="shared" si="2"/>
        <v>1.6423357664233577E-2</v>
      </c>
      <c r="I14" s="179">
        <v>52.6</v>
      </c>
      <c r="J14" s="179">
        <v>31.2</v>
      </c>
      <c r="K14" s="178"/>
      <c r="L14" s="156"/>
      <c r="M14" s="179"/>
      <c r="N14" s="179"/>
      <c r="O14" s="153"/>
      <c r="P14" s="153"/>
    </row>
    <row r="15" spans="1:16" ht="15" customHeight="1">
      <c r="A15" s="154">
        <v>8</v>
      </c>
      <c r="B15" s="132" t="s">
        <v>70</v>
      </c>
      <c r="C15" s="155">
        <f t="shared" si="0"/>
        <v>47</v>
      </c>
      <c r="D15" s="156">
        <f t="shared" si="1"/>
        <v>3.9898132427843805E-2</v>
      </c>
      <c r="E15" s="178">
        <v>51.4</v>
      </c>
      <c r="F15" s="179">
        <v>32.200000000000003</v>
      </c>
      <c r="G15" s="178">
        <v>45</v>
      </c>
      <c r="H15" s="156">
        <f t="shared" si="2"/>
        <v>4.105839416058394E-2</v>
      </c>
      <c r="I15" s="179">
        <v>51.7</v>
      </c>
      <c r="J15" s="179">
        <v>32.200000000000003</v>
      </c>
      <c r="K15" s="178">
        <v>2</v>
      </c>
      <c r="L15" s="156">
        <f>K15/$K$23</f>
        <v>2.4390243902439025E-2</v>
      </c>
      <c r="M15" s="179">
        <v>48</v>
      </c>
      <c r="N15" s="179">
        <v>32</v>
      </c>
      <c r="O15" s="153"/>
      <c r="P15" s="153"/>
    </row>
    <row r="16" spans="1:16" ht="15" customHeight="1">
      <c r="A16" s="154">
        <v>9</v>
      </c>
      <c r="B16" s="132" t="s">
        <v>71</v>
      </c>
      <c r="C16" s="155">
        <f t="shared" si="0"/>
        <v>20</v>
      </c>
      <c r="D16" s="156">
        <f t="shared" si="1"/>
        <v>1.6977928692699491E-2</v>
      </c>
      <c r="E16" s="178">
        <v>51.3</v>
      </c>
      <c r="F16" s="179">
        <v>31</v>
      </c>
      <c r="G16" s="178">
        <v>16</v>
      </c>
      <c r="H16" s="156">
        <f t="shared" si="2"/>
        <v>1.4598540145985401E-2</v>
      </c>
      <c r="I16" s="179">
        <v>51.9</v>
      </c>
      <c r="J16" s="179">
        <v>30.2</v>
      </c>
      <c r="K16" s="178">
        <v>4</v>
      </c>
      <c r="L16" s="156">
        <f>K16/$K$23</f>
        <v>4.878048780487805E-2</v>
      </c>
      <c r="M16" s="179">
        <v>49.2</v>
      </c>
      <c r="N16" s="179">
        <v>33.9</v>
      </c>
      <c r="O16" s="153"/>
      <c r="P16" s="153"/>
    </row>
    <row r="17" spans="1:16" ht="15" customHeight="1">
      <c r="A17" s="154">
        <v>10</v>
      </c>
      <c r="B17" s="132" t="s">
        <v>72</v>
      </c>
      <c r="C17" s="155">
        <f t="shared" si="0"/>
        <v>7</v>
      </c>
      <c r="D17" s="156">
        <f t="shared" si="1"/>
        <v>5.9422750424448214E-3</v>
      </c>
      <c r="E17" s="178">
        <v>58.6</v>
      </c>
      <c r="F17" s="178">
        <v>37.1</v>
      </c>
      <c r="G17" s="178">
        <v>6</v>
      </c>
      <c r="H17" s="156">
        <f t="shared" si="2"/>
        <v>5.4744525547445258E-3</v>
      </c>
      <c r="I17" s="178">
        <v>59.4</v>
      </c>
      <c r="J17" s="179">
        <v>36.6</v>
      </c>
      <c r="K17" s="178">
        <v>1</v>
      </c>
      <c r="L17" s="156">
        <f>K17/$K$23</f>
        <v>1.2195121951219513E-2</v>
      </c>
      <c r="M17" s="179">
        <v>53.7</v>
      </c>
      <c r="N17" s="179">
        <v>40</v>
      </c>
      <c r="O17" s="153"/>
      <c r="P17" s="153"/>
    </row>
    <row r="18" spans="1:16" ht="15" customHeight="1">
      <c r="A18" s="154">
        <v>11</v>
      </c>
      <c r="B18" s="132" t="s">
        <v>73</v>
      </c>
      <c r="C18" s="155"/>
      <c r="D18" s="156"/>
      <c r="E18" s="178"/>
      <c r="F18" s="178"/>
      <c r="G18" s="155"/>
      <c r="H18" s="156"/>
      <c r="I18" s="159"/>
      <c r="J18" s="159"/>
      <c r="K18" s="178"/>
      <c r="L18" s="156"/>
      <c r="M18" s="178"/>
      <c r="N18" s="179"/>
      <c r="O18" s="153"/>
      <c r="P18" s="153"/>
    </row>
    <row r="19" spans="1:16" ht="15" customHeight="1">
      <c r="A19" s="154">
        <v>12</v>
      </c>
      <c r="B19" s="132" t="s">
        <v>74</v>
      </c>
      <c r="C19" s="155"/>
      <c r="D19" s="156"/>
      <c r="E19" s="178"/>
      <c r="F19" s="178"/>
      <c r="G19" s="155"/>
      <c r="H19" s="156"/>
      <c r="I19" s="159"/>
      <c r="J19" s="159"/>
      <c r="K19" s="155"/>
      <c r="L19" s="156"/>
      <c r="M19" s="159"/>
      <c r="N19" s="159"/>
      <c r="O19" s="153"/>
      <c r="P19" s="153"/>
    </row>
    <row r="20" spans="1:16" ht="15" customHeight="1">
      <c r="A20" s="154">
        <v>13</v>
      </c>
      <c r="B20" s="132" t="s">
        <v>75</v>
      </c>
      <c r="C20" s="155"/>
      <c r="D20" s="156"/>
      <c r="E20" s="160"/>
      <c r="F20" s="159"/>
      <c r="G20" s="155"/>
      <c r="H20" s="156"/>
      <c r="I20" s="160"/>
      <c r="J20" s="159"/>
      <c r="K20" s="155"/>
      <c r="L20" s="156"/>
      <c r="M20" s="159"/>
      <c r="N20" s="160"/>
      <c r="O20" s="153"/>
      <c r="P20" s="153"/>
    </row>
    <row r="21" spans="1:16" ht="15" customHeight="1">
      <c r="A21" s="154">
        <v>14</v>
      </c>
      <c r="B21" s="132" t="s">
        <v>384</v>
      </c>
      <c r="C21" s="155"/>
      <c r="D21" s="157"/>
      <c r="E21" s="160"/>
      <c r="F21" s="159"/>
      <c r="G21" s="155"/>
      <c r="H21" s="156"/>
      <c r="I21" s="159"/>
      <c r="J21" s="159"/>
      <c r="K21" s="155"/>
      <c r="L21" s="156"/>
      <c r="M21" s="159"/>
      <c r="N21" s="159"/>
      <c r="O21" s="153"/>
      <c r="P21" s="153"/>
    </row>
    <row r="22" spans="1:16" ht="39.950000000000003" customHeight="1">
      <c r="A22" s="161">
        <v>15</v>
      </c>
      <c r="B22" s="161" t="s">
        <v>58</v>
      </c>
      <c r="C22" s="162">
        <f>G22+K22</f>
        <v>924</v>
      </c>
      <c r="D22" s="163">
        <f>C22/$C$23</f>
        <v>0.78438030560271643</v>
      </c>
      <c r="E22" s="185">
        <v>50.5</v>
      </c>
      <c r="F22" s="185">
        <v>32.5</v>
      </c>
      <c r="G22" s="185">
        <v>858</v>
      </c>
      <c r="H22" s="163">
        <f t="shared" si="2"/>
        <v>0.78284671532846717</v>
      </c>
      <c r="I22" s="185">
        <v>50.7</v>
      </c>
      <c r="J22" s="184">
        <v>32.4</v>
      </c>
      <c r="K22" s="185">
        <v>66</v>
      </c>
      <c r="L22" s="163">
        <f>K22/$K$23</f>
        <v>0.80487804878048785</v>
      </c>
      <c r="M22" s="185">
        <v>48.2</v>
      </c>
      <c r="N22" s="185">
        <v>33.5</v>
      </c>
      <c r="O22" s="153"/>
      <c r="P22" s="153"/>
    </row>
    <row r="23" spans="1:16" ht="15" customHeight="1">
      <c r="A23" s="129"/>
      <c r="B23" s="115" t="s">
        <v>479</v>
      </c>
      <c r="C23" s="164">
        <f>SUM(C8:C22)</f>
        <v>1178</v>
      </c>
      <c r="D23" s="165">
        <f>C23/$C$23</f>
        <v>1</v>
      </c>
      <c r="E23" s="189">
        <v>50.5</v>
      </c>
      <c r="F23" s="189">
        <v>32.5</v>
      </c>
      <c r="G23" s="164">
        <f>SUM(G8:G22)</f>
        <v>1096</v>
      </c>
      <c r="H23" s="165">
        <f>G23/$G$23</f>
        <v>1</v>
      </c>
      <c r="I23" s="189">
        <v>50.7</v>
      </c>
      <c r="J23" s="188">
        <v>32.4</v>
      </c>
      <c r="K23" s="164">
        <f>SUM(K8:K22)</f>
        <v>82</v>
      </c>
      <c r="L23" s="165">
        <f>K23/$K$23</f>
        <v>1</v>
      </c>
      <c r="M23" s="189">
        <v>48.2</v>
      </c>
      <c r="N23" s="189">
        <v>33.5</v>
      </c>
      <c r="O23" s="153"/>
      <c r="P23" s="153"/>
    </row>
    <row r="142" spans="5:5" ht="13.5" thickBot="1"/>
    <row r="143" spans="5:5">
      <c r="E143" s="169"/>
    </row>
    <row r="144" spans="5:5">
      <c r="E144" s="170"/>
    </row>
    <row r="145" spans="5:5">
      <c r="E145" s="170"/>
    </row>
    <row r="146" spans="5:5">
      <c r="E146" s="170"/>
    </row>
    <row r="147" spans="5:5">
      <c r="E147" s="170"/>
    </row>
    <row r="148" spans="5:5">
      <c r="E148" s="170"/>
    </row>
    <row r="149" spans="5:5">
      <c r="E149" s="170"/>
    </row>
    <row r="150" spans="5:5">
      <c r="E150" s="170"/>
    </row>
    <row r="151" spans="5:5">
      <c r="E151" s="170"/>
    </row>
    <row r="152" spans="5:5">
      <c r="E152" s="170"/>
    </row>
    <row r="153" spans="5:5">
      <c r="E153" s="170"/>
    </row>
    <row r="154" spans="5:5">
      <c r="E154" s="170"/>
    </row>
    <row r="155" spans="5:5" ht="13.5" thickBot="1">
      <c r="E155" s="171"/>
    </row>
  </sheetData>
  <mergeCells count="13">
    <mergeCell ref="A2:N2"/>
    <mergeCell ref="I6:J6"/>
    <mergeCell ref="M6:N6"/>
    <mergeCell ref="K5:N5"/>
    <mergeCell ref="K6:K7"/>
    <mergeCell ref="A5:A7"/>
    <mergeCell ref="B5:B7"/>
    <mergeCell ref="C6:C7"/>
    <mergeCell ref="G6:G7"/>
    <mergeCell ref="E6:F6"/>
    <mergeCell ref="D6:D7"/>
    <mergeCell ref="H6:H7"/>
    <mergeCell ref="L6:L7"/>
  </mergeCells>
  <phoneticPr fontId="5" type="noConversion"/>
  <hyperlinks>
    <hyperlink ref="A1" location="'4'!A1" display="към съдържание" xr:uid="{B6A5AA35-E829-4DDC-A9E2-0B71D414A57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3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7"/>
  <dimension ref="A1:P156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147" customWidth="1"/>
    <col min="2" max="2" width="18.7109375" style="147" customWidth="1"/>
    <col min="3" max="3" width="11.28515625" style="147" bestFit="1" customWidth="1"/>
    <col min="4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6" ht="15" customHeight="1">
      <c r="A1" s="350" t="s">
        <v>544</v>
      </c>
    </row>
    <row r="2" spans="1:16" ht="60" customHeight="1">
      <c r="B2" s="375" t="s">
        <v>482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</row>
    <row r="3" spans="1:16" ht="15" customHeight="1"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6" ht="15" customHeight="1">
      <c r="I4" s="345"/>
    </row>
    <row r="5" spans="1:16" ht="15" customHeight="1">
      <c r="A5" s="381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6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395" t="s">
        <v>27</v>
      </c>
      <c r="M6" s="393" t="s">
        <v>26</v>
      </c>
      <c r="N6" s="393"/>
    </row>
    <row r="7" spans="1:16" ht="30" customHeight="1">
      <c r="A7" s="354"/>
      <c r="B7" s="354"/>
      <c r="C7" s="354"/>
      <c r="D7" s="396"/>
      <c r="E7" s="150" t="s">
        <v>213</v>
      </c>
      <c r="F7" s="150" t="s">
        <v>57</v>
      </c>
      <c r="G7" s="354"/>
      <c r="H7" s="396"/>
      <c r="I7" s="150" t="s">
        <v>213</v>
      </c>
      <c r="J7" s="150" t="s">
        <v>57</v>
      </c>
      <c r="K7" s="354"/>
      <c r="L7" s="396"/>
      <c r="M7" s="150" t="s">
        <v>213</v>
      </c>
      <c r="N7" s="150" t="s">
        <v>57</v>
      </c>
    </row>
    <row r="8" spans="1:16" ht="15" customHeight="1">
      <c r="A8" s="128">
        <v>1</v>
      </c>
      <c r="B8" s="133" t="s">
        <v>76</v>
      </c>
      <c r="C8" s="151">
        <f t="shared" ref="C8:C22" si="0">G8+K8</f>
        <v>21887</v>
      </c>
      <c r="D8" s="152">
        <f t="shared" ref="D8:D23" si="1">C8/$C$23</f>
        <v>1.4630504069562242E-2</v>
      </c>
      <c r="E8" s="176">
        <v>28</v>
      </c>
      <c r="F8" s="176">
        <v>26.8</v>
      </c>
      <c r="G8" s="151">
        <v>5005</v>
      </c>
      <c r="H8" s="152">
        <f t="shared" ref="H8:H23" si="2">G8/$G$23</f>
        <v>8.3473707033139312E-3</v>
      </c>
      <c r="I8" s="175">
        <v>29.1</v>
      </c>
      <c r="J8" s="175">
        <v>27.2</v>
      </c>
      <c r="K8" s="151">
        <v>16882</v>
      </c>
      <c r="L8" s="152">
        <f t="shared" ref="L8:L23" si="3">K8/$K$23</f>
        <v>1.8833236277797486E-2</v>
      </c>
      <c r="M8" s="176">
        <v>27.6</v>
      </c>
      <c r="N8" s="176">
        <v>26.7</v>
      </c>
      <c r="O8" s="153"/>
      <c r="P8" s="153"/>
    </row>
    <row r="9" spans="1:16" ht="15" customHeight="1">
      <c r="A9" s="154">
        <v>2</v>
      </c>
      <c r="B9" s="132" t="s">
        <v>64</v>
      </c>
      <c r="C9" s="155">
        <f t="shared" si="0"/>
        <v>565620</v>
      </c>
      <c r="D9" s="156">
        <f t="shared" si="1"/>
        <v>0.37809227906180815</v>
      </c>
      <c r="E9" s="179">
        <v>36</v>
      </c>
      <c r="F9" s="179">
        <v>34.5</v>
      </c>
      <c r="G9" s="155">
        <v>162310</v>
      </c>
      <c r="H9" s="156">
        <f t="shared" si="2"/>
        <v>0.27070164612485198</v>
      </c>
      <c r="I9" s="178">
        <v>39.200000000000003</v>
      </c>
      <c r="J9" s="178">
        <v>36.4</v>
      </c>
      <c r="K9" s="155">
        <v>403310</v>
      </c>
      <c r="L9" s="156">
        <f t="shared" si="3"/>
        <v>0.44992492140732759</v>
      </c>
      <c r="M9" s="179">
        <v>34.6</v>
      </c>
      <c r="N9" s="179">
        <v>33.700000000000003</v>
      </c>
      <c r="O9" s="153"/>
      <c r="P9" s="153"/>
    </row>
    <row r="10" spans="1:16" ht="15" customHeight="1">
      <c r="A10" s="154">
        <v>3</v>
      </c>
      <c r="B10" s="132" t="s">
        <v>65</v>
      </c>
      <c r="C10" s="155">
        <f t="shared" si="0"/>
        <v>229260</v>
      </c>
      <c r="D10" s="156">
        <f t="shared" si="1"/>
        <v>0.1532503021422689</v>
      </c>
      <c r="E10" s="179">
        <v>37.700000000000003</v>
      </c>
      <c r="F10" s="179">
        <v>35.6</v>
      </c>
      <c r="G10" s="155">
        <v>76515</v>
      </c>
      <c r="H10" s="156">
        <f t="shared" si="2"/>
        <v>0.12761220167114196</v>
      </c>
      <c r="I10" s="179">
        <v>41.5</v>
      </c>
      <c r="J10" s="178">
        <v>37.4</v>
      </c>
      <c r="K10" s="155">
        <v>152745</v>
      </c>
      <c r="L10" s="156">
        <f t="shared" si="3"/>
        <v>0.17039940026372333</v>
      </c>
      <c r="M10" s="179">
        <v>35.799999999999997</v>
      </c>
      <c r="N10" s="179">
        <v>34.6</v>
      </c>
      <c r="O10" s="153"/>
      <c r="P10" s="153"/>
    </row>
    <row r="11" spans="1:16" ht="15" customHeight="1">
      <c r="A11" s="154">
        <v>4</v>
      </c>
      <c r="B11" s="132" t="s">
        <v>66</v>
      </c>
      <c r="C11" s="155">
        <f t="shared" si="0"/>
        <v>174521</v>
      </c>
      <c r="D11" s="156">
        <f t="shared" si="1"/>
        <v>0.11665967015690007</v>
      </c>
      <c r="E11" s="179">
        <v>39.1</v>
      </c>
      <c r="F11" s="179">
        <v>36.1</v>
      </c>
      <c r="G11" s="155">
        <v>69106</v>
      </c>
      <c r="H11" s="156">
        <f t="shared" si="2"/>
        <v>0.1152554245401024</v>
      </c>
      <c r="I11" s="179">
        <v>42.6</v>
      </c>
      <c r="J11" s="178">
        <v>37.4</v>
      </c>
      <c r="K11" s="155">
        <v>105415</v>
      </c>
      <c r="L11" s="156">
        <f t="shared" si="3"/>
        <v>0.11759895760123339</v>
      </c>
      <c r="M11" s="179">
        <v>36.700000000000003</v>
      </c>
      <c r="N11" s="179">
        <v>35.200000000000003</v>
      </c>
      <c r="O11" s="153"/>
      <c r="P11" s="153"/>
    </row>
    <row r="12" spans="1:16" ht="15" customHeight="1">
      <c r="A12" s="154">
        <v>5</v>
      </c>
      <c r="B12" s="132" t="s">
        <v>67</v>
      </c>
      <c r="C12" s="155">
        <f t="shared" si="0"/>
        <v>128088</v>
      </c>
      <c r="D12" s="156">
        <f t="shared" si="1"/>
        <v>8.5621236590765676E-2</v>
      </c>
      <c r="E12" s="179">
        <v>41</v>
      </c>
      <c r="F12" s="178">
        <v>36.5</v>
      </c>
      <c r="G12" s="155">
        <v>63120</v>
      </c>
      <c r="H12" s="156">
        <f t="shared" si="2"/>
        <v>0.10527193582281226</v>
      </c>
      <c r="I12" s="179">
        <v>44.5</v>
      </c>
      <c r="J12" s="178">
        <v>37.200000000000003</v>
      </c>
      <c r="K12" s="155">
        <v>64968</v>
      </c>
      <c r="L12" s="156">
        <f t="shared" si="3"/>
        <v>7.2477058079371354E-2</v>
      </c>
      <c r="M12" s="179">
        <v>37.700000000000003</v>
      </c>
      <c r="N12" s="179">
        <v>35.799999999999997</v>
      </c>
      <c r="O12" s="153"/>
      <c r="P12" s="153"/>
    </row>
    <row r="13" spans="1:16" ht="15" customHeight="1">
      <c r="A13" s="154">
        <v>6</v>
      </c>
      <c r="B13" s="132" t="s">
        <v>68</v>
      </c>
      <c r="C13" s="155">
        <f t="shared" si="0"/>
        <v>92410</v>
      </c>
      <c r="D13" s="156">
        <f t="shared" si="1"/>
        <v>6.1772051037979017E-2</v>
      </c>
      <c r="E13" s="178">
        <v>43.5</v>
      </c>
      <c r="F13" s="179">
        <v>36.799999999999997</v>
      </c>
      <c r="G13" s="155">
        <v>56020</v>
      </c>
      <c r="H13" s="156">
        <f t="shared" si="2"/>
        <v>9.3430510849080203E-2</v>
      </c>
      <c r="I13" s="178">
        <v>46.9</v>
      </c>
      <c r="J13" s="178">
        <v>37.1</v>
      </c>
      <c r="K13" s="155">
        <v>36390</v>
      </c>
      <c r="L13" s="156">
        <f t="shared" si="3"/>
        <v>4.0595987924952642E-2</v>
      </c>
      <c r="M13" s="179">
        <v>38.299999999999997</v>
      </c>
      <c r="N13" s="179">
        <v>36.4</v>
      </c>
      <c r="O13" s="153"/>
      <c r="P13" s="153"/>
    </row>
    <row r="14" spans="1:16" ht="15" customHeight="1">
      <c r="A14" s="154">
        <v>7</v>
      </c>
      <c r="B14" s="132" t="s">
        <v>69</v>
      </c>
      <c r="C14" s="155">
        <f t="shared" si="0"/>
        <v>59311</v>
      </c>
      <c r="D14" s="156">
        <f t="shared" si="1"/>
        <v>3.9646814404432136E-2</v>
      </c>
      <c r="E14" s="178">
        <v>44.1</v>
      </c>
      <c r="F14" s="178">
        <v>36.9</v>
      </c>
      <c r="G14" s="155">
        <v>36765</v>
      </c>
      <c r="H14" s="156">
        <f t="shared" si="2"/>
        <v>6.131689988158575E-2</v>
      </c>
      <c r="I14" s="179">
        <v>47.4</v>
      </c>
      <c r="J14" s="179">
        <v>37.1</v>
      </c>
      <c r="K14" s="155">
        <v>22546</v>
      </c>
      <c r="L14" s="156">
        <f t="shared" si="3"/>
        <v>2.5151886335696132E-2</v>
      </c>
      <c r="M14" s="179">
        <v>38.6</v>
      </c>
      <c r="N14" s="179">
        <v>36.6</v>
      </c>
      <c r="O14" s="153"/>
      <c r="P14" s="153"/>
    </row>
    <row r="15" spans="1:16" ht="15" customHeight="1">
      <c r="A15" s="154">
        <v>8</v>
      </c>
      <c r="B15" s="132" t="s">
        <v>70</v>
      </c>
      <c r="C15" s="155">
        <f t="shared" si="0"/>
        <v>85201</v>
      </c>
      <c r="D15" s="156">
        <f t="shared" si="1"/>
        <v>5.6953149231542585E-2</v>
      </c>
      <c r="E15" s="179">
        <v>45.1</v>
      </c>
      <c r="F15" s="179">
        <v>37</v>
      </c>
      <c r="G15" s="155">
        <v>55853</v>
      </c>
      <c r="H15" s="156">
        <f t="shared" si="2"/>
        <v>9.3151987191247357E-2</v>
      </c>
      <c r="I15" s="179">
        <v>48</v>
      </c>
      <c r="J15" s="179">
        <v>37</v>
      </c>
      <c r="K15" s="155">
        <v>29348</v>
      </c>
      <c r="L15" s="156">
        <f t="shared" si="3"/>
        <v>3.274006742570789E-2</v>
      </c>
      <c r="M15" s="179">
        <v>39.6</v>
      </c>
      <c r="N15" s="179">
        <v>37.1</v>
      </c>
      <c r="O15" s="153"/>
      <c r="P15" s="153"/>
    </row>
    <row r="16" spans="1:16" ht="15" customHeight="1">
      <c r="A16" s="154">
        <v>9</v>
      </c>
      <c r="B16" s="132" t="s">
        <v>71</v>
      </c>
      <c r="C16" s="155">
        <f t="shared" si="0"/>
        <v>50516</v>
      </c>
      <c r="D16" s="156">
        <f t="shared" si="1"/>
        <v>3.3767740831452744E-2</v>
      </c>
      <c r="E16" s="178">
        <v>46.9</v>
      </c>
      <c r="F16" s="179">
        <v>37.700000000000003</v>
      </c>
      <c r="G16" s="155">
        <v>36413</v>
      </c>
      <c r="H16" s="156">
        <f t="shared" si="2"/>
        <v>6.0729832051902133E-2</v>
      </c>
      <c r="I16" s="178">
        <v>49.3</v>
      </c>
      <c r="J16" s="179">
        <v>37.6</v>
      </c>
      <c r="K16" s="155">
        <v>14103</v>
      </c>
      <c r="L16" s="156">
        <f t="shared" si="3"/>
        <v>1.5733037035053781E-2</v>
      </c>
      <c r="M16" s="179">
        <v>40.700000000000003</v>
      </c>
      <c r="N16" s="179">
        <v>38</v>
      </c>
      <c r="O16" s="153"/>
      <c r="P16" s="153"/>
    </row>
    <row r="17" spans="1:16" ht="15" customHeight="1">
      <c r="A17" s="154">
        <v>10</v>
      </c>
      <c r="B17" s="132" t="s">
        <v>72</v>
      </c>
      <c r="C17" s="155">
        <f t="shared" si="0"/>
        <v>31247</v>
      </c>
      <c r="D17" s="156">
        <f t="shared" si="1"/>
        <v>2.088725547866822E-2</v>
      </c>
      <c r="E17" s="179">
        <v>47.1</v>
      </c>
      <c r="F17" s="179">
        <v>38.9</v>
      </c>
      <c r="G17" s="155">
        <v>22315</v>
      </c>
      <c r="H17" s="156">
        <f t="shared" si="2"/>
        <v>3.7217098350539532E-2</v>
      </c>
      <c r="I17" s="178">
        <v>49.7</v>
      </c>
      <c r="J17" s="179">
        <v>39.200000000000003</v>
      </c>
      <c r="K17" s="155">
        <v>8932</v>
      </c>
      <c r="L17" s="156">
        <f t="shared" si="3"/>
        <v>9.9643683469545757E-3</v>
      </c>
      <c r="M17" s="179">
        <v>40.799999999999997</v>
      </c>
      <c r="N17" s="179">
        <v>38.299999999999997</v>
      </c>
      <c r="O17" s="153"/>
      <c r="P17" s="153"/>
    </row>
    <row r="18" spans="1:16" ht="15" customHeight="1">
      <c r="A18" s="154">
        <v>11</v>
      </c>
      <c r="B18" s="132" t="s">
        <v>73</v>
      </c>
      <c r="C18" s="155">
        <f t="shared" si="0"/>
        <v>3430</v>
      </c>
      <c r="D18" s="156">
        <f t="shared" si="1"/>
        <v>2.2928052706446059E-3</v>
      </c>
      <c r="E18" s="179">
        <v>47</v>
      </c>
      <c r="F18" s="178">
        <v>37.799999999999997</v>
      </c>
      <c r="G18" s="155">
        <v>2519</v>
      </c>
      <c r="H18" s="156">
        <f t="shared" si="2"/>
        <v>4.201204156173385E-3</v>
      </c>
      <c r="I18" s="179">
        <v>50.3</v>
      </c>
      <c r="J18" s="178">
        <v>38.4</v>
      </c>
      <c r="K18" s="155">
        <v>911</v>
      </c>
      <c r="L18" s="156">
        <f t="shared" si="3"/>
        <v>1.0162941742135714E-3</v>
      </c>
      <c r="M18" s="179">
        <v>38</v>
      </c>
      <c r="N18" s="179">
        <v>36.200000000000003</v>
      </c>
      <c r="O18" s="153"/>
      <c r="P18" s="153"/>
    </row>
    <row r="19" spans="1:16" ht="15" customHeight="1">
      <c r="A19" s="154">
        <v>12</v>
      </c>
      <c r="B19" s="132" t="s">
        <v>74</v>
      </c>
      <c r="C19" s="155">
        <f t="shared" si="0"/>
        <v>305</v>
      </c>
      <c r="D19" s="157">
        <f t="shared" si="1"/>
        <v>2.038791858736457E-4</v>
      </c>
      <c r="E19" s="179">
        <v>41.9</v>
      </c>
      <c r="F19" s="178">
        <v>37.5</v>
      </c>
      <c r="G19" s="155">
        <v>213</v>
      </c>
      <c r="H19" s="157">
        <f t="shared" si="2"/>
        <v>3.5524274921196148E-4</v>
      </c>
      <c r="I19" s="179">
        <v>44.5</v>
      </c>
      <c r="J19" s="179">
        <v>38.5</v>
      </c>
      <c r="K19" s="155">
        <v>92</v>
      </c>
      <c r="L19" s="157">
        <f t="shared" si="3"/>
        <v>1.0263344020598086E-4</v>
      </c>
      <c r="M19" s="179">
        <v>35.799999999999997</v>
      </c>
      <c r="N19" s="179">
        <v>35.1</v>
      </c>
      <c r="O19" s="153"/>
      <c r="P19" s="153"/>
    </row>
    <row r="20" spans="1:16" ht="15" customHeight="1">
      <c r="A20" s="154">
        <v>13</v>
      </c>
      <c r="B20" s="132" t="s">
        <v>75</v>
      </c>
      <c r="C20" s="155">
        <f t="shared" si="0"/>
        <v>94</v>
      </c>
      <c r="D20" s="157">
        <f t="shared" si="1"/>
        <v>6.2834896629910484E-5</v>
      </c>
      <c r="E20" s="179">
        <v>42</v>
      </c>
      <c r="F20" s="179">
        <v>37.700000000000003</v>
      </c>
      <c r="G20" s="155">
        <v>64</v>
      </c>
      <c r="H20" s="157">
        <f t="shared" si="2"/>
        <v>1.067396053970213E-4</v>
      </c>
      <c r="I20" s="179">
        <v>44.6</v>
      </c>
      <c r="J20" s="179">
        <v>39.1</v>
      </c>
      <c r="K20" s="155">
        <v>30</v>
      </c>
      <c r="L20" s="158">
        <f t="shared" si="3"/>
        <v>3.3467426154124193E-5</v>
      </c>
      <c r="M20" s="179">
        <v>36.299999999999997</v>
      </c>
      <c r="N20" s="178">
        <v>34.799999999999997</v>
      </c>
      <c r="O20" s="153"/>
      <c r="P20" s="153"/>
    </row>
    <row r="21" spans="1:16" ht="15" customHeight="1">
      <c r="A21" s="154">
        <v>14</v>
      </c>
      <c r="B21" s="132" t="s">
        <v>384</v>
      </c>
      <c r="C21" s="155">
        <f t="shared" si="0"/>
        <v>51</v>
      </c>
      <c r="D21" s="158">
        <f t="shared" si="1"/>
        <v>3.4091273703462072E-5</v>
      </c>
      <c r="E21" s="178">
        <v>41.5</v>
      </c>
      <c r="F21" s="179">
        <v>36.700000000000003</v>
      </c>
      <c r="G21" s="155">
        <v>38</v>
      </c>
      <c r="H21" s="157">
        <f t="shared" si="2"/>
        <v>6.3376640704481397E-5</v>
      </c>
      <c r="I21" s="178">
        <v>44.1</v>
      </c>
      <c r="J21" s="179">
        <v>38</v>
      </c>
      <c r="K21" s="155">
        <v>13</v>
      </c>
      <c r="L21" s="158">
        <f t="shared" si="3"/>
        <v>1.4502551333453817E-5</v>
      </c>
      <c r="M21" s="179">
        <v>33.6</v>
      </c>
      <c r="N21" s="178">
        <v>33.200000000000003</v>
      </c>
      <c r="O21" s="153"/>
      <c r="P21" s="153"/>
    </row>
    <row r="22" spans="1:16" ht="45" customHeight="1">
      <c r="A22" s="161">
        <v>15</v>
      </c>
      <c r="B22" s="161" t="s">
        <v>58</v>
      </c>
      <c r="C22" s="162">
        <f t="shared" si="0"/>
        <v>54043</v>
      </c>
      <c r="D22" s="163">
        <f t="shared" si="1"/>
        <v>3.6125386367768637E-2</v>
      </c>
      <c r="E22" s="184">
        <v>34</v>
      </c>
      <c r="F22" s="185">
        <v>32.4</v>
      </c>
      <c r="G22" s="162">
        <v>13334</v>
      </c>
      <c r="H22" s="163">
        <f t="shared" si="2"/>
        <v>2.2238529661935656E-2</v>
      </c>
      <c r="I22" s="184">
        <v>32.700000000000003</v>
      </c>
      <c r="J22" s="185">
        <v>28.4</v>
      </c>
      <c r="K22" s="162">
        <v>40709</v>
      </c>
      <c r="L22" s="163">
        <f t="shared" si="3"/>
        <v>4.5414181710274726E-2</v>
      </c>
      <c r="M22" s="184">
        <v>34.5</v>
      </c>
      <c r="N22" s="184">
        <v>33.700000000000003</v>
      </c>
      <c r="O22" s="153"/>
      <c r="P22" s="153"/>
    </row>
    <row r="23" spans="1:16" ht="15" customHeight="1">
      <c r="A23" s="129"/>
      <c r="B23" s="115" t="s">
        <v>479</v>
      </c>
      <c r="C23" s="164">
        <f>SUM(C8:C22)</f>
        <v>1495984</v>
      </c>
      <c r="D23" s="165">
        <f t="shared" si="1"/>
        <v>1</v>
      </c>
      <c r="E23" s="188">
        <v>38.799999999999997</v>
      </c>
      <c r="F23" s="188">
        <v>35.4</v>
      </c>
      <c r="G23" s="164">
        <f>SUM(G8:G22)</f>
        <v>599590</v>
      </c>
      <c r="H23" s="165">
        <f t="shared" si="2"/>
        <v>1</v>
      </c>
      <c r="I23" s="189">
        <v>43.3</v>
      </c>
      <c r="J23" s="188">
        <v>36.799999999999997</v>
      </c>
      <c r="K23" s="164">
        <f>SUM(K8:K22)</f>
        <v>896394</v>
      </c>
      <c r="L23" s="165">
        <f t="shared" si="3"/>
        <v>1</v>
      </c>
      <c r="M23" s="188">
        <v>35.700000000000003</v>
      </c>
      <c r="N23" s="189">
        <v>34.5</v>
      </c>
      <c r="O23" s="153"/>
      <c r="P23" s="153"/>
    </row>
    <row r="24" spans="1:16" ht="12" customHeight="1">
      <c r="A24" s="196"/>
      <c r="B24" s="197"/>
      <c r="C24" s="198"/>
      <c r="D24" s="199"/>
      <c r="E24" s="197"/>
      <c r="F24" s="197"/>
      <c r="G24" s="198"/>
      <c r="H24" s="199"/>
      <c r="I24" s="197"/>
      <c r="J24" s="197"/>
      <c r="K24" s="198"/>
      <c r="L24" s="199"/>
      <c r="M24" s="197"/>
      <c r="N24" s="199"/>
      <c r="O24" s="153"/>
      <c r="P24" s="153"/>
    </row>
    <row r="25" spans="1:16" ht="30" customHeight="1">
      <c r="A25" s="404" t="s">
        <v>390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</row>
    <row r="27" spans="1:16">
      <c r="B27" s="398"/>
      <c r="C27" s="398"/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398"/>
    </row>
    <row r="28" spans="1:16">
      <c r="C28" s="190"/>
    </row>
    <row r="29" spans="1:16">
      <c r="C29" s="190"/>
    </row>
    <row r="143" spans="5:5" ht="13.5" thickBot="1"/>
    <row r="144" spans="5:5">
      <c r="E144" s="169"/>
    </row>
    <row r="145" spans="5:5">
      <c r="E145" s="170"/>
    </row>
    <row r="146" spans="5:5">
      <c r="E146" s="170"/>
    </row>
    <row r="147" spans="5:5">
      <c r="E147" s="170"/>
    </row>
    <row r="148" spans="5:5">
      <c r="E148" s="170"/>
    </row>
    <row r="149" spans="5:5">
      <c r="E149" s="170"/>
    </row>
    <row r="150" spans="5:5">
      <c r="E150" s="170"/>
    </row>
    <row r="151" spans="5:5">
      <c r="E151" s="170"/>
    </row>
    <row r="152" spans="5:5">
      <c r="E152" s="170"/>
    </row>
    <row r="153" spans="5:5">
      <c r="E153" s="170"/>
    </row>
    <row r="154" spans="5:5">
      <c r="E154" s="170"/>
    </row>
    <row r="155" spans="5:5">
      <c r="E155" s="170"/>
    </row>
    <row r="156" spans="5:5" ht="13.5" thickBot="1">
      <c r="E156" s="171"/>
    </row>
  </sheetData>
  <mergeCells count="15">
    <mergeCell ref="B27:N27"/>
    <mergeCell ref="A25:N25"/>
    <mergeCell ref="A5:A7"/>
    <mergeCell ref="H6:H7"/>
    <mergeCell ref="L6:L7"/>
    <mergeCell ref="B2:M2"/>
    <mergeCell ref="E6:F6"/>
    <mergeCell ref="K5:N5"/>
    <mergeCell ref="K6:K7"/>
    <mergeCell ref="B5:B7"/>
    <mergeCell ref="C6:C7"/>
    <mergeCell ref="G6:G7"/>
    <mergeCell ref="D6:D7"/>
    <mergeCell ref="M6:N6"/>
    <mergeCell ref="I6:J6"/>
  </mergeCells>
  <phoneticPr fontId="5" type="noConversion"/>
  <hyperlinks>
    <hyperlink ref="A1" location="'4'!A1" display="към съдържание" xr:uid="{3FC0886B-E9B7-427C-A8A2-334EF43A855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05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8"/>
  <dimension ref="A1:P155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147" customWidth="1"/>
    <col min="2" max="2" width="18.7109375" style="147" customWidth="1"/>
    <col min="3" max="3" width="9.140625" style="149" bestFit="1"/>
    <col min="4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6" ht="15" customHeight="1">
      <c r="A1" s="350" t="s">
        <v>544</v>
      </c>
    </row>
    <row r="2" spans="1:16" ht="60" customHeight="1">
      <c r="A2" s="375" t="s">
        <v>483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</row>
    <row r="3" spans="1:16" ht="1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6" ht="15" customHeight="1">
      <c r="M4" s="147" t="s">
        <v>328</v>
      </c>
    </row>
    <row r="5" spans="1:16" ht="15" customHeight="1">
      <c r="A5" s="381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6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395" t="s">
        <v>27</v>
      </c>
      <c r="M6" s="393" t="s">
        <v>26</v>
      </c>
      <c r="N6" s="393"/>
    </row>
    <row r="7" spans="1:16" ht="30" customHeight="1">
      <c r="A7" s="354"/>
      <c r="B7" s="354"/>
      <c r="C7" s="354"/>
      <c r="D7" s="396"/>
      <c r="E7" s="150" t="s">
        <v>213</v>
      </c>
      <c r="F7" s="150" t="s">
        <v>57</v>
      </c>
      <c r="G7" s="354"/>
      <c r="H7" s="396"/>
      <c r="I7" s="150" t="s">
        <v>213</v>
      </c>
      <c r="J7" s="150" t="s">
        <v>57</v>
      </c>
      <c r="K7" s="354"/>
      <c r="L7" s="396"/>
      <c r="M7" s="150" t="s">
        <v>213</v>
      </c>
      <c r="N7" s="150" t="s">
        <v>57</v>
      </c>
    </row>
    <row r="8" spans="1:16" ht="15" customHeight="1">
      <c r="A8" s="128">
        <v>1</v>
      </c>
      <c r="B8" s="133" t="s">
        <v>76</v>
      </c>
      <c r="C8" s="192">
        <f t="shared" ref="C8:C22" si="0">G8+K8</f>
        <v>21848</v>
      </c>
      <c r="D8" s="152">
        <f t="shared" ref="D8:D23" si="1">C8/$C$23</f>
        <v>1.54456422688014E-2</v>
      </c>
      <c r="E8" s="175">
        <v>28</v>
      </c>
      <c r="F8" s="176">
        <v>26.8</v>
      </c>
      <c r="G8" s="192">
        <v>5002</v>
      </c>
      <c r="H8" s="152">
        <f t="shared" ref="H8:H23" si="2">G8/$G$23</f>
        <v>9.5620789588383281E-3</v>
      </c>
      <c r="I8" s="175">
        <v>29.1</v>
      </c>
      <c r="J8" s="175">
        <v>27.2</v>
      </c>
      <c r="K8" s="192">
        <v>16846</v>
      </c>
      <c r="L8" s="152">
        <f t="shared" ref="L8:L23" si="3">K8/$K$23</f>
        <v>1.8898340926249802E-2</v>
      </c>
      <c r="M8" s="176">
        <v>27.6</v>
      </c>
      <c r="N8" s="176">
        <v>26.7</v>
      </c>
      <c r="O8" s="153"/>
      <c r="P8" s="153"/>
    </row>
    <row r="9" spans="1:16" ht="15" customHeight="1">
      <c r="A9" s="154">
        <v>2</v>
      </c>
      <c r="B9" s="132" t="s">
        <v>64</v>
      </c>
      <c r="C9" s="193">
        <f t="shared" si="0"/>
        <v>564588</v>
      </c>
      <c r="D9" s="156">
        <f t="shared" si="1"/>
        <v>0.39914062052627447</v>
      </c>
      <c r="E9" s="179">
        <v>36</v>
      </c>
      <c r="F9" s="179">
        <v>34.5</v>
      </c>
      <c r="G9" s="193">
        <v>162241</v>
      </c>
      <c r="H9" s="156">
        <f t="shared" si="2"/>
        <v>0.31014819119569953</v>
      </c>
      <c r="I9" s="178">
        <v>39.200000000000003</v>
      </c>
      <c r="J9" s="178">
        <v>36.4</v>
      </c>
      <c r="K9" s="193">
        <v>402347</v>
      </c>
      <c r="L9" s="156">
        <f t="shared" si="3"/>
        <v>0.45136476176266349</v>
      </c>
      <c r="M9" s="179">
        <v>34.700000000000003</v>
      </c>
      <c r="N9" s="179">
        <v>33.700000000000003</v>
      </c>
      <c r="O9" s="153"/>
      <c r="P9" s="153"/>
    </row>
    <row r="10" spans="1:16" ht="15" customHeight="1">
      <c r="A10" s="154">
        <v>3</v>
      </c>
      <c r="B10" s="132" t="s">
        <v>65</v>
      </c>
      <c r="C10" s="193">
        <f t="shared" si="0"/>
        <v>227611</v>
      </c>
      <c r="D10" s="156">
        <f t="shared" si="1"/>
        <v>0.1609116661682605</v>
      </c>
      <c r="E10" s="178">
        <v>37.700000000000003</v>
      </c>
      <c r="F10" s="179">
        <v>35.6</v>
      </c>
      <c r="G10" s="193">
        <v>75514</v>
      </c>
      <c r="H10" s="156">
        <f t="shared" si="2"/>
        <v>0.14435642353013145</v>
      </c>
      <c r="I10" s="179">
        <v>41.4</v>
      </c>
      <c r="J10" s="179">
        <v>37.5</v>
      </c>
      <c r="K10" s="193">
        <v>152097</v>
      </c>
      <c r="L10" s="156">
        <f t="shared" si="3"/>
        <v>0.17062691201827235</v>
      </c>
      <c r="M10" s="179">
        <v>35.9</v>
      </c>
      <c r="N10" s="179">
        <v>34.6</v>
      </c>
      <c r="O10" s="153"/>
      <c r="P10" s="153"/>
    </row>
    <row r="11" spans="1:16" ht="15" customHeight="1">
      <c r="A11" s="154">
        <v>4</v>
      </c>
      <c r="B11" s="132" t="s">
        <v>66</v>
      </c>
      <c r="C11" s="193">
        <f t="shared" si="0"/>
        <v>169779</v>
      </c>
      <c r="D11" s="156">
        <f t="shared" si="1"/>
        <v>0.12002680788881513</v>
      </c>
      <c r="E11" s="179">
        <v>38.9</v>
      </c>
      <c r="F11" s="179">
        <v>36.200000000000003</v>
      </c>
      <c r="G11" s="193">
        <v>64752</v>
      </c>
      <c r="H11" s="156">
        <f t="shared" si="2"/>
        <v>0.12378323405491791</v>
      </c>
      <c r="I11" s="179">
        <v>42.4</v>
      </c>
      <c r="J11" s="179">
        <v>37.799999999999997</v>
      </c>
      <c r="K11" s="193">
        <v>105027</v>
      </c>
      <c r="L11" s="156">
        <f t="shared" si="3"/>
        <v>0.11782239418623044</v>
      </c>
      <c r="M11" s="179">
        <v>36.700000000000003</v>
      </c>
      <c r="N11" s="179">
        <v>35.200000000000003</v>
      </c>
      <c r="O11" s="153"/>
      <c r="P11" s="153"/>
    </row>
    <row r="12" spans="1:16" ht="15" customHeight="1">
      <c r="A12" s="154">
        <v>5</v>
      </c>
      <c r="B12" s="132" t="s">
        <v>67</v>
      </c>
      <c r="C12" s="193">
        <f t="shared" si="0"/>
        <v>116013</v>
      </c>
      <c r="D12" s="156">
        <f t="shared" si="1"/>
        <v>8.2016445282426617E-2</v>
      </c>
      <c r="E12" s="179">
        <v>40.299999999999997</v>
      </c>
      <c r="F12" s="178">
        <v>36.799999999999997</v>
      </c>
      <c r="G12" s="193">
        <v>51682</v>
      </c>
      <c r="H12" s="156">
        <f t="shared" si="2"/>
        <v>9.8797953768629043E-2</v>
      </c>
      <c r="I12" s="179">
        <v>43.6</v>
      </c>
      <c r="J12" s="179">
        <v>37.9</v>
      </c>
      <c r="K12" s="193">
        <v>64331</v>
      </c>
      <c r="L12" s="156">
        <f t="shared" si="3"/>
        <v>7.2168418029596101E-2</v>
      </c>
      <c r="M12" s="179">
        <v>37.6</v>
      </c>
      <c r="N12" s="179">
        <v>35.9</v>
      </c>
      <c r="O12" s="153"/>
      <c r="P12" s="153"/>
    </row>
    <row r="13" spans="1:16" ht="15" customHeight="1">
      <c r="A13" s="154">
        <v>6</v>
      </c>
      <c r="B13" s="132" t="s">
        <v>68</v>
      </c>
      <c r="C13" s="193">
        <f t="shared" si="0"/>
        <v>72951</v>
      </c>
      <c r="D13" s="156">
        <f t="shared" si="1"/>
        <v>5.1573372809929102E-2</v>
      </c>
      <c r="E13" s="179">
        <v>41.5</v>
      </c>
      <c r="F13" s="179">
        <v>37.1</v>
      </c>
      <c r="G13" s="193">
        <v>37266</v>
      </c>
      <c r="H13" s="156">
        <f t="shared" si="2"/>
        <v>7.1239591059589991E-2</v>
      </c>
      <c r="I13" s="178">
        <v>44.7</v>
      </c>
      <c r="J13" s="179">
        <v>37.700000000000003</v>
      </c>
      <c r="K13" s="193">
        <v>35685</v>
      </c>
      <c r="L13" s="156">
        <f t="shared" si="3"/>
        <v>4.0032488184330063E-2</v>
      </c>
      <c r="M13" s="179">
        <v>38.200000000000003</v>
      </c>
      <c r="N13" s="179">
        <v>36.4</v>
      </c>
      <c r="O13" s="153"/>
      <c r="P13" s="153"/>
    </row>
    <row r="14" spans="1:16" ht="15" customHeight="1">
      <c r="A14" s="154">
        <v>7</v>
      </c>
      <c r="B14" s="132" t="s">
        <v>69</v>
      </c>
      <c r="C14" s="193">
        <f t="shared" si="0"/>
        <v>49725</v>
      </c>
      <c r="D14" s="156">
        <f t="shared" si="1"/>
        <v>3.5153540910662286E-2</v>
      </c>
      <c r="E14" s="178">
        <v>42.6</v>
      </c>
      <c r="F14" s="178">
        <v>37.200000000000003</v>
      </c>
      <c r="G14" s="193">
        <v>27564</v>
      </c>
      <c r="H14" s="156">
        <f t="shared" si="2"/>
        <v>5.2692751783570503E-2</v>
      </c>
      <c r="I14" s="178">
        <v>45.9</v>
      </c>
      <c r="J14" s="179">
        <v>37.6</v>
      </c>
      <c r="K14" s="193">
        <v>22161</v>
      </c>
      <c r="L14" s="156">
        <f t="shared" si="3"/>
        <v>2.4860865087654154E-2</v>
      </c>
      <c r="M14" s="179">
        <v>38.5</v>
      </c>
      <c r="N14" s="179">
        <v>36.6</v>
      </c>
      <c r="O14" s="153"/>
      <c r="P14" s="153"/>
    </row>
    <row r="15" spans="1:16" ht="15" customHeight="1">
      <c r="A15" s="154">
        <v>8</v>
      </c>
      <c r="B15" s="132" t="s">
        <v>70</v>
      </c>
      <c r="C15" s="193">
        <f t="shared" si="0"/>
        <v>70745</v>
      </c>
      <c r="D15" s="156">
        <f t="shared" si="1"/>
        <v>5.0013821050272571E-2</v>
      </c>
      <c r="E15" s="179">
        <v>44</v>
      </c>
      <c r="F15" s="179">
        <v>37.6</v>
      </c>
      <c r="G15" s="193">
        <v>42085</v>
      </c>
      <c r="H15" s="156">
        <f t="shared" si="2"/>
        <v>8.0451837861397646E-2</v>
      </c>
      <c r="I15" s="179">
        <v>47.1</v>
      </c>
      <c r="J15" s="179">
        <v>37.799999999999997</v>
      </c>
      <c r="K15" s="193">
        <v>28660</v>
      </c>
      <c r="L15" s="156">
        <f t="shared" si="3"/>
        <v>3.2151635459237764E-2</v>
      </c>
      <c r="M15" s="179">
        <v>39.4</v>
      </c>
      <c r="N15" s="179">
        <v>37.200000000000003</v>
      </c>
      <c r="O15" s="153"/>
      <c r="P15" s="153"/>
    </row>
    <row r="16" spans="1:16" ht="15" customHeight="1">
      <c r="A16" s="154">
        <v>9</v>
      </c>
      <c r="B16" s="132" t="s">
        <v>71</v>
      </c>
      <c r="C16" s="193">
        <f t="shared" si="0"/>
        <v>38062</v>
      </c>
      <c r="D16" s="156">
        <f t="shared" si="1"/>
        <v>2.6908277006367581E-2</v>
      </c>
      <c r="E16" s="178">
        <v>45.1</v>
      </c>
      <c r="F16" s="179">
        <v>38.4</v>
      </c>
      <c r="G16" s="193">
        <v>24339</v>
      </c>
      <c r="H16" s="156">
        <f t="shared" si="2"/>
        <v>4.6527676885079181E-2</v>
      </c>
      <c r="I16" s="179">
        <v>47.7</v>
      </c>
      <c r="J16" s="179">
        <v>38.5</v>
      </c>
      <c r="K16" s="193">
        <v>13723</v>
      </c>
      <c r="L16" s="156">
        <f t="shared" si="3"/>
        <v>1.539486718098813E-2</v>
      </c>
      <c r="M16" s="179">
        <v>40.5</v>
      </c>
      <c r="N16" s="179">
        <v>38</v>
      </c>
      <c r="O16" s="153"/>
      <c r="P16" s="153"/>
    </row>
    <row r="17" spans="1:16" ht="15" customHeight="1">
      <c r="A17" s="154">
        <v>10</v>
      </c>
      <c r="B17" s="132" t="s">
        <v>72</v>
      </c>
      <c r="C17" s="193">
        <f t="shared" si="0"/>
        <v>26098</v>
      </c>
      <c r="D17" s="156">
        <f t="shared" si="1"/>
        <v>1.8450218415011852E-2</v>
      </c>
      <c r="E17" s="179">
        <v>45</v>
      </c>
      <c r="F17" s="178">
        <v>39.1</v>
      </c>
      <c r="G17" s="193">
        <v>17282</v>
      </c>
      <c r="H17" s="156">
        <f t="shared" si="2"/>
        <v>3.3037154851388244E-2</v>
      </c>
      <c r="I17" s="179">
        <v>47.2</v>
      </c>
      <c r="J17" s="179">
        <v>39.5</v>
      </c>
      <c r="K17" s="193">
        <v>8816</v>
      </c>
      <c r="L17" s="156">
        <f t="shared" si="3"/>
        <v>9.8900494839023068E-3</v>
      </c>
      <c r="M17" s="179">
        <v>40.6</v>
      </c>
      <c r="N17" s="179">
        <v>38.299999999999997</v>
      </c>
      <c r="O17" s="153"/>
      <c r="P17" s="153"/>
    </row>
    <row r="18" spans="1:16" ht="15" customHeight="1">
      <c r="A18" s="154">
        <v>11</v>
      </c>
      <c r="B18" s="132" t="s">
        <v>73</v>
      </c>
      <c r="C18" s="193">
        <f t="shared" si="0"/>
        <v>3202</v>
      </c>
      <c r="D18" s="156">
        <f t="shared" si="1"/>
        <v>2.2636830165096156E-3</v>
      </c>
      <c r="E18" s="179">
        <v>45.2</v>
      </c>
      <c r="F18" s="178">
        <v>37.9</v>
      </c>
      <c r="G18" s="193">
        <v>2291</v>
      </c>
      <c r="H18" s="156">
        <f t="shared" si="2"/>
        <v>4.3795927418429845E-3</v>
      </c>
      <c r="I18" s="179">
        <v>48.1</v>
      </c>
      <c r="J18" s="178">
        <v>38.6</v>
      </c>
      <c r="K18" s="193">
        <v>911</v>
      </c>
      <c r="L18" s="156">
        <f t="shared" si="3"/>
        <v>1.0219867377308305E-3</v>
      </c>
      <c r="M18" s="179">
        <v>38</v>
      </c>
      <c r="N18" s="179">
        <v>36.200000000000003</v>
      </c>
      <c r="O18" s="153"/>
      <c r="P18" s="153"/>
    </row>
    <row r="19" spans="1:16" ht="15" customHeight="1">
      <c r="A19" s="154">
        <v>12</v>
      </c>
      <c r="B19" s="132" t="s">
        <v>74</v>
      </c>
      <c r="C19" s="193">
        <f t="shared" si="0"/>
        <v>291</v>
      </c>
      <c r="D19" s="157">
        <f t="shared" si="1"/>
        <v>2.0572509612876269E-4</v>
      </c>
      <c r="E19" s="179">
        <v>41.2</v>
      </c>
      <c r="F19" s="178">
        <v>37.5</v>
      </c>
      <c r="G19" s="193">
        <v>199</v>
      </c>
      <c r="H19" s="157">
        <f t="shared" si="2"/>
        <v>3.8041857513171275E-4</v>
      </c>
      <c r="I19" s="178">
        <v>43.7</v>
      </c>
      <c r="J19" s="178">
        <v>38.5</v>
      </c>
      <c r="K19" s="193">
        <v>92</v>
      </c>
      <c r="L19" s="157">
        <f t="shared" si="3"/>
        <v>1.0320832038555038E-4</v>
      </c>
      <c r="M19" s="179">
        <v>35.799999999999997</v>
      </c>
      <c r="N19" s="179">
        <v>35.1</v>
      </c>
      <c r="O19" s="153"/>
      <c r="P19" s="153"/>
    </row>
    <row r="20" spans="1:16" ht="15" customHeight="1">
      <c r="A20" s="154">
        <v>13</v>
      </c>
      <c r="B20" s="132" t="s">
        <v>75</v>
      </c>
      <c r="C20" s="193">
        <f t="shared" si="0"/>
        <v>92</v>
      </c>
      <c r="D20" s="157">
        <f t="shared" si="1"/>
        <v>6.5040236576790954E-5</v>
      </c>
      <c r="E20" s="179">
        <v>41.8</v>
      </c>
      <c r="F20" s="179">
        <v>37.700000000000003</v>
      </c>
      <c r="G20" s="193">
        <v>62</v>
      </c>
      <c r="H20" s="157">
        <f t="shared" si="2"/>
        <v>1.1852237014153865E-4</v>
      </c>
      <c r="I20" s="179">
        <v>44</v>
      </c>
      <c r="J20" s="179">
        <v>39.200000000000003</v>
      </c>
      <c r="K20" s="193">
        <v>30</v>
      </c>
      <c r="L20" s="158">
        <f t="shared" si="3"/>
        <v>3.365488708224469E-5</v>
      </c>
      <c r="M20" s="179">
        <v>36.299999999999997</v>
      </c>
      <c r="N20" s="179">
        <v>34.799999999999997</v>
      </c>
      <c r="O20" s="153"/>
      <c r="P20" s="153"/>
    </row>
    <row r="21" spans="1:16" ht="15" customHeight="1">
      <c r="A21" s="154">
        <v>14</v>
      </c>
      <c r="B21" s="132" t="s">
        <v>384</v>
      </c>
      <c r="C21" s="193">
        <f t="shared" si="0"/>
        <v>50</v>
      </c>
      <c r="D21" s="158">
        <f t="shared" si="1"/>
        <v>3.5347954661299434E-5</v>
      </c>
      <c r="E21" s="178">
        <v>41.4</v>
      </c>
      <c r="F21" s="179">
        <v>36.799999999999997</v>
      </c>
      <c r="G21" s="193">
        <v>37</v>
      </c>
      <c r="H21" s="157">
        <f t="shared" si="2"/>
        <v>7.0731091858660162E-5</v>
      </c>
      <c r="I21" s="178">
        <v>44.1</v>
      </c>
      <c r="J21" s="178">
        <v>38.1</v>
      </c>
      <c r="K21" s="193">
        <v>13</v>
      </c>
      <c r="L21" s="158">
        <f t="shared" si="3"/>
        <v>1.4583784402306032E-5</v>
      </c>
      <c r="M21" s="179">
        <v>33.6</v>
      </c>
      <c r="N21" s="179">
        <v>33.200000000000003</v>
      </c>
      <c r="O21" s="153"/>
      <c r="P21" s="153"/>
    </row>
    <row r="22" spans="1:16" ht="45" customHeight="1">
      <c r="A22" s="161">
        <v>15</v>
      </c>
      <c r="B22" s="161" t="s">
        <v>58</v>
      </c>
      <c r="C22" s="194">
        <f t="shared" si="0"/>
        <v>53454</v>
      </c>
      <c r="D22" s="163">
        <f t="shared" si="1"/>
        <v>3.7789791369301995E-2</v>
      </c>
      <c r="E22" s="185">
        <v>33.9</v>
      </c>
      <c r="F22" s="184">
        <v>32.4</v>
      </c>
      <c r="G22" s="194">
        <v>12792</v>
      </c>
      <c r="H22" s="163">
        <f t="shared" si="2"/>
        <v>2.4453841271783263E-2</v>
      </c>
      <c r="I22" s="184">
        <v>32</v>
      </c>
      <c r="J22" s="185">
        <v>38.200000000000003</v>
      </c>
      <c r="K22" s="194">
        <v>40662</v>
      </c>
      <c r="L22" s="163">
        <f t="shared" si="3"/>
        <v>4.5615833951274457E-2</v>
      </c>
      <c r="M22" s="184">
        <v>34.4</v>
      </c>
      <c r="N22" s="184">
        <v>33.700000000000003</v>
      </c>
      <c r="O22" s="153"/>
      <c r="P22" s="153"/>
    </row>
    <row r="23" spans="1:16" ht="15" customHeight="1">
      <c r="A23" s="129"/>
      <c r="B23" s="115" t="s">
        <v>479</v>
      </c>
      <c r="C23" s="195">
        <f>SUM(C8:C22)</f>
        <v>1414509</v>
      </c>
      <c r="D23" s="165">
        <f t="shared" si="1"/>
        <v>1</v>
      </c>
      <c r="E23" s="188">
        <v>38.1</v>
      </c>
      <c r="F23" s="189">
        <v>35.4</v>
      </c>
      <c r="G23" s="195">
        <f>SUM(G8:G22)</f>
        <v>523108</v>
      </c>
      <c r="H23" s="165">
        <f t="shared" si="2"/>
        <v>1</v>
      </c>
      <c r="I23" s="189">
        <v>42.2</v>
      </c>
      <c r="J23" s="188">
        <v>37.1</v>
      </c>
      <c r="K23" s="195">
        <f>SUM(K8:K22)</f>
        <v>891401</v>
      </c>
      <c r="L23" s="165">
        <f t="shared" si="3"/>
        <v>1</v>
      </c>
      <c r="M23" s="188">
        <v>35.700000000000003</v>
      </c>
      <c r="N23" s="188">
        <v>34.5</v>
      </c>
      <c r="O23" s="153"/>
      <c r="P23" s="153"/>
    </row>
    <row r="25" spans="1:16">
      <c r="A25" s="398"/>
      <c r="B25" s="398"/>
      <c r="C25" s="398"/>
      <c r="D25" s="398"/>
      <c r="E25" s="398"/>
      <c r="F25" s="398"/>
      <c r="G25" s="398"/>
      <c r="H25" s="398"/>
      <c r="I25" s="398"/>
      <c r="J25" s="398"/>
      <c r="K25" s="398"/>
      <c r="L25" s="398"/>
      <c r="M25" s="398"/>
    </row>
    <row r="142" spans="5:5" ht="13.5" thickBot="1"/>
    <row r="143" spans="5:5">
      <c r="E143" s="169"/>
    </row>
    <row r="144" spans="5:5">
      <c r="E144" s="170"/>
    </row>
    <row r="145" spans="5:5">
      <c r="E145" s="170"/>
    </row>
    <row r="146" spans="5:5">
      <c r="E146" s="170"/>
    </row>
    <row r="147" spans="5:5">
      <c r="E147" s="170"/>
    </row>
    <row r="148" spans="5:5">
      <c r="E148" s="170"/>
    </row>
    <row r="149" spans="5:5">
      <c r="E149" s="170"/>
    </row>
    <row r="150" spans="5:5">
      <c r="E150" s="170"/>
    </row>
    <row r="151" spans="5:5">
      <c r="E151" s="170"/>
    </row>
    <row r="152" spans="5:5">
      <c r="E152" s="170"/>
    </row>
    <row r="153" spans="5:5">
      <c r="E153" s="170"/>
    </row>
    <row r="154" spans="5:5">
      <c r="E154" s="170"/>
    </row>
    <row r="155" spans="5:5" ht="13.5" thickBot="1">
      <c r="E155" s="171"/>
    </row>
  </sheetData>
  <mergeCells count="14">
    <mergeCell ref="A2:N2"/>
    <mergeCell ref="A25:M25"/>
    <mergeCell ref="M6:N6"/>
    <mergeCell ref="K5:N5"/>
    <mergeCell ref="K6:K7"/>
    <mergeCell ref="A5:A7"/>
    <mergeCell ref="B5:B7"/>
    <mergeCell ref="D6:D7"/>
    <mergeCell ref="H6:H7"/>
    <mergeCell ref="L6:L7"/>
    <mergeCell ref="C6:C7"/>
    <mergeCell ref="G6:G7"/>
    <mergeCell ref="E6:F6"/>
    <mergeCell ref="I6:J6"/>
  </mergeCells>
  <phoneticPr fontId="5" type="noConversion"/>
  <hyperlinks>
    <hyperlink ref="A1" location="'4'!A1" display="към съдържание" xr:uid="{D52455B7-B655-4DF1-8A78-A151DADF71F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7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0"/>
  <dimension ref="A1:P155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147" customWidth="1"/>
    <col min="2" max="2" width="18.7109375" style="147" customWidth="1"/>
    <col min="3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6" ht="15" customHeight="1">
      <c r="A1" s="350" t="s">
        <v>544</v>
      </c>
    </row>
    <row r="2" spans="1:16" ht="60" customHeight="1">
      <c r="A2" s="375" t="s">
        <v>484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</row>
    <row r="3" spans="1:16" ht="1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6" ht="15" customHeight="1">
      <c r="B4" s="148"/>
      <c r="C4" s="148"/>
      <c r="M4" s="147" t="s">
        <v>329</v>
      </c>
    </row>
    <row r="5" spans="1:16" ht="12.75" customHeight="1">
      <c r="A5" s="381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6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395" t="s">
        <v>27</v>
      </c>
      <c r="M6" s="393" t="s">
        <v>26</v>
      </c>
      <c r="N6" s="393"/>
    </row>
    <row r="7" spans="1:16" ht="30" customHeight="1">
      <c r="A7" s="354"/>
      <c r="B7" s="354"/>
      <c r="C7" s="354"/>
      <c r="D7" s="396"/>
      <c r="E7" s="150" t="s">
        <v>213</v>
      </c>
      <c r="F7" s="150" t="s">
        <v>57</v>
      </c>
      <c r="G7" s="354"/>
      <c r="H7" s="396"/>
      <c r="I7" s="150" t="s">
        <v>213</v>
      </c>
      <c r="J7" s="150" t="s">
        <v>57</v>
      </c>
      <c r="K7" s="354"/>
      <c r="L7" s="396"/>
      <c r="M7" s="150" t="s">
        <v>213</v>
      </c>
      <c r="N7" s="150" t="s">
        <v>57</v>
      </c>
    </row>
    <row r="8" spans="1:16" ht="15" customHeight="1">
      <c r="A8" s="154">
        <v>1</v>
      </c>
      <c r="B8" s="132" t="s">
        <v>76</v>
      </c>
      <c r="C8" s="155">
        <f t="shared" ref="C8:C22" si="0">G8+K8</f>
        <v>1</v>
      </c>
      <c r="D8" s="158">
        <f t="shared" ref="D8:D23" si="1">C8/$C$23</f>
        <v>1.2623871741463106E-5</v>
      </c>
      <c r="E8" s="178">
        <v>46.8</v>
      </c>
      <c r="F8" s="179">
        <v>35</v>
      </c>
      <c r="G8" s="155">
        <v>1</v>
      </c>
      <c r="H8" s="158">
        <f t="shared" ref="H8:H23" si="2">G8/$G$23</f>
        <v>1.3108049653292087E-5</v>
      </c>
      <c r="I8" s="178">
        <v>46.8</v>
      </c>
      <c r="J8" s="179">
        <v>35</v>
      </c>
      <c r="K8" s="155"/>
      <c r="L8" s="156"/>
      <c r="M8" s="179"/>
      <c r="N8" s="179"/>
      <c r="O8" s="153"/>
      <c r="P8" s="153"/>
    </row>
    <row r="9" spans="1:16" ht="15" customHeight="1">
      <c r="A9" s="154">
        <v>2</v>
      </c>
      <c r="B9" s="132" t="s">
        <v>64</v>
      </c>
      <c r="C9" s="155">
        <f t="shared" si="0"/>
        <v>56</v>
      </c>
      <c r="D9" s="157">
        <f t="shared" si="1"/>
        <v>7.0693681752193396E-4</v>
      </c>
      <c r="E9" s="178">
        <v>46.4</v>
      </c>
      <c r="F9" s="178">
        <v>34.200000000000003</v>
      </c>
      <c r="G9" s="155">
        <v>53</v>
      </c>
      <c r="H9" s="157">
        <f t="shared" si="2"/>
        <v>6.9472663162448059E-4</v>
      </c>
      <c r="I9" s="179">
        <v>47</v>
      </c>
      <c r="J9" s="178">
        <v>34.6</v>
      </c>
      <c r="K9" s="155">
        <v>3</v>
      </c>
      <c r="L9" s="156">
        <f t="shared" ref="L9:L23" si="3">K9/$K$23</f>
        <v>1.0252904989747095E-3</v>
      </c>
      <c r="M9" s="179">
        <v>34.799999999999997</v>
      </c>
      <c r="N9" s="179">
        <v>27.5</v>
      </c>
      <c r="O9" s="153"/>
      <c r="P9" s="153"/>
    </row>
    <row r="10" spans="1:16" ht="15" customHeight="1">
      <c r="A10" s="154">
        <v>3</v>
      </c>
      <c r="B10" s="132" t="s">
        <v>65</v>
      </c>
      <c r="C10" s="155">
        <f t="shared" si="0"/>
        <v>975</v>
      </c>
      <c r="D10" s="156">
        <f t="shared" si="1"/>
        <v>1.230827494792653E-2</v>
      </c>
      <c r="E10" s="178">
        <v>46.2</v>
      </c>
      <c r="F10" s="179">
        <v>32.1</v>
      </c>
      <c r="G10" s="155">
        <v>967</v>
      </c>
      <c r="H10" s="156">
        <f t="shared" si="2"/>
        <v>1.2675484014733448E-2</v>
      </c>
      <c r="I10" s="179">
        <v>46.2</v>
      </c>
      <c r="J10" s="179">
        <v>32.200000000000003</v>
      </c>
      <c r="K10" s="155">
        <v>8</v>
      </c>
      <c r="L10" s="156">
        <f t="shared" si="3"/>
        <v>2.7341079972658922E-3</v>
      </c>
      <c r="M10" s="179">
        <v>40.1</v>
      </c>
      <c r="N10" s="179">
        <v>27.9</v>
      </c>
      <c r="O10" s="153"/>
      <c r="P10" s="153"/>
    </row>
    <row r="11" spans="1:16" ht="15" customHeight="1">
      <c r="A11" s="154">
        <v>4</v>
      </c>
      <c r="B11" s="132" t="s">
        <v>66</v>
      </c>
      <c r="C11" s="155">
        <f t="shared" si="0"/>
        <v>4408</v>
      </c>
      <c r="D11" s="156">
        <f t="shared" si="1"/>
        <v>5.5646026636369375E-2</v>
      </c>
      <c r="E11" s="179">
        <v>46.1</v>
      </c>
      <c r="F11" s="179">
        <v>32.4</v>
      </c>
      <c r="G11" s="155">
        <v>4292</v>
      </c>
      <c r="H11" s="156">
        <f t="shared" si="2"/>
        <v>5.6259749111929637E-2</v>
      </c>
      <c r="I11" s="179">
        <v>46.2</v>
      </c>
      <c r="J11" s="179">
        <v>32.4</v>
      </c>
      <c r="K11" s="155">
        <v>116</v>
      </c>
      <c r="L11" s="156">
        <f t="shared" si="3"/>
        <v>3.9644565960355434E-2</v>
      </c>
      <c r="M11" s="179">
        <v>44.8</v>
      </c>
      <c r="N11" s="179">
        <v>32.299999999999997</v>
      </c>
      <c r="O11" s="153"/>
      <c r="P11" s="153"/>
    </row>
    <row r="12" spans="1:16" ht="15" customHeight="1">
      <c r="A12" s="154">
        <v>5</v>
      </c>
      <c r="B12" s="132" t="s">
        <v>67</v>
      </c>
      <c r="C12" s="155">
        <f t="shared" si="0"/>
        <v>11958</v>
      </c>
      <c r="D12" s="156">
        <f t="shared" si="1"/>
        <v>0.15095625828441583</v>
      </c>
      <c r="E12" s="178">
        <v>48.6</v>
      </c>
      <c r="F12" s="179">
        <v>34.299999999999997</v>
      </c>
      <c r="G12" s="155">
        <v>11411</v>
      </c>
      <c r="H12" s="156">
        <f t="shared" si="2"/>
        <v>0.149575954593716</v>
      </c>
      <c r="I12" s="179">
        <v>48.7</v>
      </c>
      <c r="J12" s="179">
        <v>34.4</v>
      </c>
      <c r="K12" s="155">
        <v>547</v>
      </c>
      <c r="L12" s="156">
        <f t="shared" si="3"/>
        <v>0.18694463431305536</v>
      </c>
      <c r="M12" s="179">
        <v>46.5</v>
      </c>
      <c r="N12" s="179">
        <v>33.299999999999997</v>
      </c>
      <c r="O12" s="153"/>
      <c r="P12" s="153"/>
    </row>
    <row r="13" spans="1:16" ht="15" customHeight="1">
      <c r="A13" s="154">
        <v>6</v>
      </c>
      <c r="B13" s="132" t="s">
        <v>68</v>
      </c>
      <c r="C13" s="155">
        <f t="shared" si="0"/>
        <v>19401</v>
      </c>
      <c r="D13" s="156">
        <f t="shared" si="1"/>
        <v>0.24491573565612573</v>
      </c>
      <c r="E13" s="179">
        <v>51</v>
      </c>
      <c r="F13" s="179">
        <v>35.700000000000003</v>
      </c>
      <c r="G13" s="155">
        <v>18736</v>
      </c>
      <c r="H13" s="156">
        <f t="shared" si="2"/>
        <v>0.24559241830408055</v>
      </c>
      <c r="I13" s="179">
        <v>51.2</v>
      </c>
      <c r="J13" s="179">
        <v>35.799999999999997</v>
      </c>
      <c r="K13" s="155">
        <v>665</v>
      </c>
      <c r="L13" s="156">
        <f t="shared" si="3"/>
        <v>0.22727272727272727</v>
      </c>
      <c r="M13" s="179">
        <v>46.5</v>
      </c>
      <c r="N13" s="179">
        <v>33.5</v>
      </c>
      <c r="O13" s="153"/>
      <c r="P13" s="153"/>
    </row>
    <row r="14" spans="1:16" ht="15" customHeight="1">
      <c r="A14" s="154">
        <v>7</v>
      </c>
      <c r="B14" s="132" t="s">
        <v>69</v>
      </c>
      <c r="C14" s="155">
        <f t="shared" si="0"/>
        <v>9556</v>
      </c>
      <c r="D14" s="156">
        <f t="shared" si="1"/>
        <v>0.12063371836142145</v>
      </c>
      <c r="E14" s="179">
        <v>51.5</v>
      </c>
      <c r="F14" s="178">
        <v>35.6</v>
      </c>
      <c r="G14" s="155">
        <v>9186</v>
      </c>
      <c r="H14" s="156">
        <f t="shared" si="2"/>
        <v>0.12041054411514111</v>
      </c>
      <c r="I14" s="179">
        <v>51.7</v>
      </c>
      <c r="J14" s="179">
        <v>35.799999999999997</v>
      </c>
      <c r="K14" s="155">
        <v>370</v>
      </c>
      <c r="L14" s="156">
        <f t="shared" si="3"/>
        <v>0.12645249487354751</v>
      </c>
      <c r="M14" s="179">
        <v>46</v>
      </c>
      <c r="N14" s="179">
        <v>31.8</v>
      </c>
      <c r="O14" s="153"/>
      <c r="P14" s="153"/>
    </row>
    <row r="15" spans="1:16" ht="15" customHeight="1">
      <c r="A15" s="154">
        <v>8</v>
      </c>
      <c r="B15" s="132" t="s">
        <v>70</v>
      </c>
      <c r="C15" s="155">
        <f t="shared" si="0"/>
        <v>14433</v>
      </c>
      <c r="D15" s="156">
        <f t="shared" si="1"/>
        <v>0.18220034084453701</v>
      </c>
      <c r="E15" s="178">
        <v>50.8</v>
      </c>
      <c r="F15" s="179">
        <v>34.5</v>
      </c>
      <c r="G15" s="155">
        <v>13756</v>
      </c>
      <c r="H15" s="156">
        <f t="shared" si="2"/>
        <v>0.18031433103068595</v>
      </c>
      <c r="I15" s="179">
        <v>51</v>
      </c>
      <c r="J15" s="179">
        <v>34.5</v>
      </c>
      <c r="K15" s="155">
        <v>677</v>
      </c>
      <c r="L15" s="156">
        <f t="shared" si="3"/>
        <v>0.23137388926862612</v>
      </c>
      <c r="M15" s="179">
        <v>47.7</v>
      </c>
      <c r="N15" s="179">
        <v>33.1</v>
      </c>
      <c r="O15" s="153"/>
      <c r="P15" s="153"/>
    </row>
    <row r="16" spans="1:16" ht="15" customHeight="1">
      <c r="A16" s="154">
        <v>9</v>
      </c>
      <c r="B16" s="132" t="s">
        <v>71</v>
      </c>
      <c r="C16" s="155">
        <f t="shared" si="0"/>
        <v>12450</v>
      </c>
      <c r="D16" s="156">
        <f t="shared" si="1"/>
        <v>0.15716720318121569</v>
      </c>
      <c r="E16" s="178">
        <v>52.7</v>
      </c>
      <c r="F16" s="179">
        <v>35.6</v>
      </c>
      <c r="G16" s="155">
        <v>12071</v>
      </c>
      <c r="H16" s="156">
        <f t="shared" si="2"/>
        <v>0.15822726736488879</v>
      </c>
      <c r="I16" s="179">
        <v>52.8</v>
      </c>
      <c r="J16" s="179">
        <v>35.700000000000003</v>
      </c>
      <c r="K16" s="155">
        <v>379</v>
      </c>
      <c r="L16" s="156">
        <f t="shared" si="3"/>
        <v>0.12952836637047163</v>
      </c>
      <c r="M16" s="179">
        <v>50.9</v>
      </c>
      <c r="N16" s="179">
        <v>35.200000000000003</v>
      </c>
      <c r="O16" s="153"/>
      <c r="P16" s="153"/>
    </row>
    <row r="17" spans="1:16" ht="15" customHeight="1">
      <c r="A17" s="154">
        <v>10</v>
      </c>
      <c r="B17" s="132" t="s">
        <v>72</v>
      </c>
      <c r="C17" s="155">
        <f t="shared" si="0"/>
        <v>5148</v>
      </c>
      <c r="D17" s="156">
        <f t="shared" si="1"/>
        <v>6.4987691725052074E-2</v>
      </c>
      <c r="E17" s="179">
        <v>58.1</v>
      </c>
      <c r="F17" s="179">
        <v>38</v>
      </c>
      <c r="G17" s="155">
        <v>5033</v>
      </c>
      <c r="H17" s="156">
        <f t="shared" si="2"/>
        <v>6.5972813905019079E-2</v>
      </c>
      <c r="I17" s="179">
        <v>58.1</v>
      </c>
      <c r="J17" s="179">
        <v>38.1</v>
      </c>
      <c r="K17" s="155">
        <v>115</v>
      </c>
      <c r="L17" s="156">
        <f t="shared" si="3"/>
        <v>3.93028024606972E-2</v>
      </c>
      <c r="M17" s="179">
        <v>54.9</v>
      </c>
      <c r="N17" s="179">
        <v>37.299999999999997</v>
      </c>
      <c r="O17" s="153"/>
      <c r="P17" s="153"/>
    </row>
    <row r="18" spans="1:16" ht="15" customHeight="1">
      <c r="A18" s="154">
        <v>11</v>
      </c>
      <c r="B18" s="132" t="s">
        <v>73</v>
      </c>
      <c r="C18" s="155">
        <f t="shared" si="0"/>
        <v>227</v>
      </c>
      <c r="D18" s="156">
        <f t="shared" si="1"/>
        <v>2.8656188853121252E-3</v>
      </c>
      <c r="E18" s="178">
        <v>72.5</v>
      </c>
      <c r="F18" s="179">
        <v>36.6</v>
      </c>
      <c r="G18" s="155">
        <v>227</v>
      </c>
      <c r="H18" s="156">
        <f t="shared" si="2"/>
        <v>2.9755272712973036E-3</v>
      </c>
      <c r="I18" s="178">
        <v>72.8</v>
      </c>
      <c r="J18" s="179">
        <v>36.6</v>
      </c>
      <c r="K18" s="155"/>
      <c r="L18" s="157"/>
      <c r="M18" s="179"/>
      <c r="N18" s="179"/>
      <c r="O18" s="153"/>
      <c r="P18" s="153"/>
    </row>
    <row r="19" spans="1:16" ht="15" customHeight="1">
      <c r="A19" s="154">
        <v>12</v>
      </c>
      <c r="B19" s="132" t="s">
        <v>74</v>
      </c>
      <c r="C19" s="155">
        <f t="shared" si="0"/>
        <v>13</v>
      </c>
      <c r="D19" s="157">
        <f t="shared" si="1"/>
        <v>1.6411033263902039E-4</v>
      </c>
      <c r="E19" s="178">
        <v>58</v>
      </c>
      <c r="F19" s="178">
        <v>38.299999999999997</v>
      </c>
      <c r="G19" s="155">
        <v>13</v>
      </c>
      <c r="H19" s="157">
        <f t="shared" si="2"/>
        <v>1.7040464549279713E-4</v>
      </c>
      <c r="I19" s="178">
        <v>58</v>
      </c>
      <c r="J19" s="178">
        <v>38.299999999999997</v>
      </c>
      <c r="K19" s="155"/>
      <c r="L19" s="156"/>
      <c r="M19" s="159"/>
      <c r="N19" s="159"/>
      <c r="O19" s="153"/>
      <c r="P19" s="153"/>
    </row>
    <row r="20" spans="1:16" ht="15" customHeight="1">
      <c r="A20" s="154">
        <v>13</v>
      </c>
      <c r="B20" s="132" t="s">
        <v>75</v>
      </c>
      <c r="C20" s="155">
        <f t="shared" si="0"/>
        <v>2</v>
      </c>
      <c r="D20" s="158">
        <f t="shared" si="1"/>
        <v>2.5247743482926212E-5</v>
      </c>
      <c r="E20" s="178">
        <v>50.9</v>
      </c>
      <c r="F20" s="178">
        <v>36.9</v>
      </c>
      <c r="G20" s="155">
        <v>2</v>
      </c>
      <c r="H20" s="158">
        <f t="shared" si="2"/>
        <v>2.6216099306584173E-5</v>
      </c>
      <c r="I20" s="178">
        <v>50.9</v>
      </c>
      <c r="J20" s="178">
        <v>36.9</v>
      </c>
      <c r="K20" s="155"/>
      <c r="L20" s="156"/>
      <c r="M20" s="160"/>
      <c r="N20" s="159"/>
      <c r="O20" s="153"/>
      <c r="P20" s="153"/>
    </row>
    <row r="21" spans="1:16" ht="15" customHeight="1">
      <c r="A21" s="154">
        <v>14</v>
      </c>
      <c r="B21" s="132" t="s">
        <v>384</v>
      </c>
      <c r="C21" s="155">
        <f t="shared" si="0"/>
        <v>1</v>
      </c>
      <c r="D21" s="158">
        <f t="shared" si="1"/>
        <v>1.2623871741463106E-5</v>
      </c>
      <c r="E21" s="179">
        <v>43.9</v>
      </c>
      <c r="F21" s="178">
        <v>31.5</v>
      </c>
      <c r="G21" s="155">
        <v>1</v>
      </c>
      <c r="H21" s="158">
        <f t="shared" si="2"/>
        <v>1.3108049653292087E-5</v>
      </c>
      <c r="I21" s="179">
        <v>43.9</v>
      </c>
      <c r="J21" s="178">
        <v>31.5</v>
      </c>
      <c r="K21" s="155"/>
      <c r="L21" s="156"/>
      <c r="M21" s="159"/>
      <c r="N21" s="159"/>
      <c r="O21" s="153"/>
      <c r="P21" s="153"/>
    </row>
    <row r="22" spans="1:16" ht="45" customHeight="1">
      <c r="A22" s="191">
        <v>15</v>
      </c>
      <c r="B22" s="191" t="s">
        <v>58</v>
      </c>
      <c r="C22" s="155">
        <f t="shared" si="0"/>
        <v>586</v>
      </c>
      <c r="D22" s="156">
        <f t="shared" si="1"/>
        <v>7.397588840497381E-3</v>
      </c>
      <c r="E22" s="179">
        <v>50.5</v>
      </c>
      <c r="F22" s="178">
        <v>32.9</v>
      </c>
      <c r="G22" s="155">
        <v>540</v>
      </c>
      <c r="H22" s="156">
        <f t="shared" si="2"/>
        <v>7.0783468127777272E-3</v>
      </c>
      <c r="I22" s="179">
        <v>50.7</v>
      </c>
      <c r="J22" s="178">
        <v>32.799999999999997</v>
      </c>
      <c r="K22" s="155">
        <v>46</v>
      </c>
      <c r="L22" s="156">
        <f t="shared" si="3"/>
        <v>1.5721120984278879E-2</v>
      </c>
      <c r="M22" s="178">
        <v>48.6</v>
      </c>
      <c r="N22" s="178">
        <v>33.6</v>
      </c>
      <c r="O22" s="153"/>
      <c r="P22" s="153"/>
    </row>
    <row r="23" spans="1:16" ht="15" customHeight="1">
      <c r="A23" s="129"/>
      <c r="B23" s="115" t="s">
        <v>479</v>
      </c>
      <c r="C23" s="164">
        <f>SUM(C8:C22)</f>
        <v>79215</v>
      </c>
      <c r="D23" s="165">
        <f t="shared" si="1"/>
        <v>1</v>
      </c>
      <c r="E23" s="189">
        <v>51.1</v>
      </c>
      <c r="F23" s="189">
        <v>35.200000000000003</v>
      </c>
      <c r="G23" s="164">
        <f>SUM(G8:G22)</f>
        <v>76289</v>
      </c>
      <c r="H23" s="165">
        <f t="shared" si="2"/>
        <v>1</v>
      </c>
      <c r="I23" s="188">
        <v>51.3</v>
      </c>
      <c r="J23" s="188">
        <v>35.200000000000003</v>
      </c>
      <c r="K23" s="164">
        <f>SUM(K8:K22)</f>
        <v>2926</v>
      </c>
      <c r="L23" s="165">
        <f t="shared" si="3"/>
        <v>1</v>
      </c>
      <c r="M23" s="189">
        <v>47.6</v>
      </c>
      <c r="N23" s="188">
        <v>33.5</v>
      </c>
      <c r="O23" s="153"/>
      <c r="P23" s="153"/>
    </row>
    <row r="142" spans="5:5" ht="13.5" thickBot="1"/>
    <row r="143" spans="5:5">
      <c r="E143" s="169"/>
    </row>
    <row r="144" spans="5:5">
      <c r="E144" s="170"/>
    </row>
    <row r="145" spans="5:5">
      <c r="E145" s="170"/>
    </row>
    <row r="146" spans="5:5">
      <c r="E146" s="170"/>
    </row>
    <row r="147" spans="5:5">
      <c r="E147" s="170"/>
    </row>
    <row r="148" spans="5:5">
      <c r="E148" s="170"/>
    </row>
    <row r="149" spans="5:5">
      <c r="E149" s="170"/>
    </row>
    <row r="150" spans="5:5">
      <c r="E150" s="170"/>
    </row>
    <row r="151" spans="5:5">
      <c r="E151" s="170"/>
    </row>
    <row r="152" spans="5:5">
      <c r="E152" s="170"/>
    </row>
    <row r="153" spans="5:5">
      <c r="E153" s="170"/>
    </row>
    <row r="154" spans="5:5">
      <c r="E154" s="170"/>
    </row>
    <row r="155" spans="5:5" ht="13.5" thickBot="1">
      <c r="E155" s="171"/>
    </row>
  </sheetData>
  <mergeCells count="13">
    <mergeCell ref="K5:N5"/>
    <mergeCell ref="A2:N2"/>
    <mergeCell ref="A5:A7"/>
    <mergeCell ref="B5:B7"/>
    <mergeCell ref="D6:D7"/>
    <mergeCell ref="H6:H7"/>
    <mergeCell ref="L6:L7"/>
    <mergeCell ref="C6:C7"/>
    <mergeCell ref="G6:G7"/>
    <mergeCell ref="E6:F6"/>
    <mergeCell ref="I6:J6"/>
    <mergeCell ref="M6:N6"/>
    <mergeCell ref="K6:K7"/>
  </mergeCells>
  <phoneticPr fontId="5" type="noConversion"/>
  <hyperlinks>
    <hyperlink ref="A1" location="'4'!A1" display="към съдържание" xr:uid="{6C44A0ED-4569-4794-B962-CC45C78C256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09" orientation="landscape" r:id="rId1"/>
  <headerFooter alignWithMargins="0"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1"/>
  <dimension ref="A1:Q28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147" customWidth="1"/>
    <col min="2" max="2" width="18.7109375" style="147" customWidth="1"/>
    <col min="3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7" ht="15" customHeight="1">
      <c r="A1" s="350" t="s">
        <v>544</v>
      </c>
    </row>
    <row r="2" spans="1:17" ht="75" customHeight="1">
      <c r="A2" s="375" t="s">
        <v>485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</row>
    <row r="3" spans="1:17" ht="1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ht="15" customHeight="1"/>
    <row r="5" spans="1:17" ht="15" customHeight="1">
      <c r="A5" s="381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7" ht="30" customHeight="1">
      <c r="A6" s="357"/>
      <c r="B6" s="357"/>
      <c r="C6" s="381" t="s">
        <v>476</v>
      </c>
      <c r="D6" s="395" t="s">
        <v>27</v>
      </c>
      <c r="E6" s="393" t="s">
        <v>26</v>
      </c>
      <c r="F6" s="393"/>
      <c r="G6" s="381" t="s">
        <v>476</v>
      </c>
      <c r="H6" s="395" t="s">
        <v>27</v>
      </c>
      <c r="I6" s="393" t="s">
        <v>26</v>
      </c>
      <c r="J6" s="393"/>
      <c r="K6" s="381" t="s">
        <v>476</v>
      </c>
      <c r="L6" s="395" t="s">
        <v>27</v>
      </c>
      <c r="M6" s="393" t="s">
        <v>26</v>
      </c>
      <c r="N6" s="393"/>
    </row>
    <row r="7" spans="1:17" ht="30" customHeight="1">
      <c r="A7" s="357"/>
      <c r="B7" s="354"/>
      <c r="C7" s="354"/>
      <c r="D7" s="396"/>
      <c r="E7" s="150" t="s">
        <v>57</v>
      </c>
      <c r="F7" s="150" t="s">
        <v>214</v>
      </c>
      <c r="G7" s="354"/>
      <c r="H7" s="396"/>
      <c r="I7" s="150" t="s">
        <v>57</v>
      </c>
      <c r="J7" s="150" t="s">
        <v>214</v>
      </c>
      <c r="K7" s="354"/>
      <c r="L7" s="396"/>
      <c r="M7" s="150" t="s">
        <v>57</v>
      </c>
      <c r="N7" s="150" t="s">
        <v>214</v>
      </c>
    </row>
    <row r="8" spans="1:17" ht="15" customHeight="1">
      <c r="A8" s="128">
        <v>1</v>
      </c>
      <c r="B8" s="133" t="s">
        <v>76</v>
      </c>
      <c r="C8" s="151">
        <f t="shared" ref="C8:C21" si="0">G8+K8</f>
        <v>52486</v>
      </c>
      <c r="D8" s="152">
        <f t="shared" ref="D8:D23" si="1">C8/$C$23</f>
        <v>0.14209484721406274</v>
      </c>
      <c r="E8" s="176">
        <v>15.345437</v>
      </c>
      <c r="F8" s="176">
        <v>19.691697999999999</v>
      </c>
      <c r="G8" s="151">
        <v>18588</v>
      </c>
      <c r="H8" s="152">
        <f t="shared" ref="H8:H23" si="2">G8/$G$23</f>
        <v>0.11309183387887711</v>
      </c>
      <c r="I8" s="175">
        <v>12.9</v>
      </c>
      <c r="J8" s="175">
        <v>23.8</v>
      </c>
      <c r="K8" s="151">
        <v>33898</v>
      </c>
      <c r="L8" s="152">
        <f t="shared" ref="L8:L23" si="3">K8/$K$23</f>
        <v>0.16534722527083912</v>
      </c>
      <c r="M8" s="176">
        <v>16.7</v>
      </c>
      <c r="N8" s="176">
        <v>17.5</v>
      </c>
    </row>
    <row r="9" spans="1:17" ht="15" customHeight="1">
      <c r="A9" s="154">
        <v>2</v>
      </c>
      <c r="B9" s="132" t="s">
        <v>64</v>
      </c>
      <c r="C9" s="155">
        <f t="shared" si="0"/>
        <v>158073</v>
      </c>
      <c r="D9" s="156">
        <f t="shared" si="1"/>
        <v>0.42794952527661739</v>
      </c>
      <c r="E9" s="179">
        <v>22.662271</v>
      </c>
      <c r="F9" s="179">
        <v>10.896355</v>
      </c>
      <c r="G9" s="155">
        <v>64714</v>
      </c>
      <c r="H9" s="156">
        <f t="shared" si="2"/>
        <v>0.39372847738528371</v>
      </c>
      <c r="I9" s="179">
        <v>22</v>
      </c>
      <c r="J9" s="179">
        <v>12.8</v>
      </c>
      <c r="K9" s="155">
        <v>93359</v>
      </c>
      <c r="L9" s="156">
        <f t="shared" si="3"/>
        <v>0.45538532078766503</v>
      </c>
      <c r="M9" s="178">
        <v>23.1</v>
      </c>
      <c r="N9" s="179">
        <v>9.6</v>
      </c>
    </row>
    <row r="10" spans="1:17" ht="15" customHeight="1">
      <c r="A10" s="154">
        <v>3</v>
      </c>
      <c r="B10" s="132" t="s">
        <v>65</v>
      </c>
      <c r="C10" s="155">
        <f t="shared" si="0"/>
        <v>29487</v>
      </c>
      <c r="D10" s="156">
        <f t="shared" si="1"/>
        <v>7.982987386733735E-2</v>
      </c>
      <c r="E10" s="179">
        <v>25.661621</v>
      </c>
      <c r="F10" s="179">
        <v>9.1191440000000004</v>
      </c>
      <c r="G10" s="155">
        <v>15283</v>
      </c>
      <c r="H10" s="156">
        <f t="shared" si="2"/>
        <v>9.2983779705771402E-2</v>
      </c>
      <c r="I10" s="179">
        <v>24.4</v>
      </c>
      <c r="J10" s="179">
        <v>10.8</v>
      </c>
      <c r="K10" s="155">
        <v>14204</v>
      </c>
      <c r="L10" s="156">
        <f t="shared" si="3"/>
        <v>6.9284087195321226E-2</v>
      </c>
      <c r="M10" s="178">
        <v>27</v>
      </c>
      <c r="N10" s="178">
        <v>7.3</v>
      </c>
      <c r="Q10" s="187"/>
    </row>
    <row r="11" spans="1:17" ht="15" customHeight="1">
      <c r="A11" s="154">
        <v>4</v>
      </c>
      <c r="B11" s="132" t="s">
        <v>66</v>
      </c>
      <c r="C11" s="155">
        <f t="shared" si="0"/>
        <v>17144</v>
      </c>
      <c r="D11" s="156">
        <f t="shared" si="1"/>
        <v>4.641378768886735E-2</v>
      </c>
      <c r="E11" s="179">
        <v>26.517568000000001</v>
      </c>
      <c r="F11" s="179">
        <v>9.073779</v>
      </c>
      <c r="G11" s="155">
        <v>9791</v>
      </c>
      <c r="H11" s="156">
        <f t="shared" si="2"/>
        <v>5.956973022961512E-2</v>
      </c>
      <c r="I11" s="178">
        <v>25.3</v>
      </c>
      <c r="J11" s="178">
        <v>10.7</v>
      </c>
      <c r="K11" s="155">
        <v>7353</v>
      </c>
      <c r="L11" s="156">
        <f t="shared" si="3"/>
        <v>3.5866368146099475E-2</v>
      </c>
      <c r="M11" s="179">
        <v>28.1</v>
      </c>
      <c r="N11" s="179">
        <v>6.9</v>
      </c>
    </row>
    <row r="12" spans="1:17" ht="15" customHeight="1">
      <c r="A12" s="154">
        <v>5</v>
      </c>
      <c r="B12" s="132" t="s">
        <v>67</v>
      </c>
      <c r="C12" s="155">
        <f t="shared" si="0"/>
        <v>10267</v>
      </c>
      <c r="D12" s="156">
        <f t="shared" si="1"/>
        <v>2.7795751178348174E-2</v>
      </c>
      <c r="E12" s="179">
        <v>27.464393000000001</v>
      </c>
      <c r="F12" s="179">
        <v>8.9704149999999991</v>
      </c>
      <c r="G12" s="155">
        <v>6165</v>
      </c>
      <c r="H12" s="156">
        <f t="shared" si="2"/>
        <v>3.7508669887200204E-2</v>
      </c>
      <c r="I12" s="178">
        <v>26.6</v>
      </c>
      <c r="J12" s="178">
        <v>10.199999999999999</v>
      </c>
      <c r="K12" s="155">
        <v>4102</v>
      </c>
      <c r="L12" s="156">
        <f t="shared" si="3"/>
        <v>2.0008682460941122E-2</v>
      </c>
      <c r="M12" s="179">
        <v>28.7</v>
      </c>
      <c r="N12" s="179">
        <v>7.1</v>
      </c>
    </row>
    <row r="13" spans="1:17" ht="15" customHeight="1">
      <c r="A13" s="154">
        <v>6</v>
      </c>
      <c r="B13" s="132" t="s">
        <v>68</v>
      </c>
      <c r="C13" s="155">
        <f t="shared" si="0"/>
        <v>6316</v>
      </c>
      <c r="D13" s="156">
        <f t="shared" si="1"/>
        <v>1.7099246561064291E-2</v>
      </c>
      <c r="E13" s="179">
        <v>28.063502</v>
      </c>
      <c r="F13" s="179">
        <v>9.2591459999999994</v>
      </c>
      <c r="G13" s="155">
        <v>3875</v>
      </c>
      <c r="H13" s="156">
        <f t="shared" si="2"/>
        <v>2.3576009053187477E-2</v>
      </c>
      <c r="I13" s="179">
        <v>27.3</v>
      </c>
      <c r="J13" s="179">
        <v>10.5</v>
      </c>
      <c r="K13" s="155">
        <v>2441</v>
      </c>
      <c r="L13" s="156">
        <f t="shared" si="3"/>
        <v>1.1906678178244093E-2</v>
      </c>
      <c r="M13" s="178">
        <v>29.2</v>
      </c>
      <c r="N13" s="179">
        <v>7.2</v>
      </c>
    </row>
    <row r="14" spans="1:17" ht="15" customHeight="1">
      <c r="A14" s="154">
        <v>7</v>
      </c>
      <c r="B14" s="132" t="s">
        <v>69</v>
      </c>
      <c r="C14" s="155">
        <f t="shared" si="0"/>
        <v>4041</v>
      </c>
      <c r="D14" s="156">
        <f t="shared" si="1"/>
        <v>1.0940160758907663E-2</v>
      </c>
      <c r="E14" s="179">
        <v>28.544058</v>
      </c>
      <c r="F14" s="179">
        <v>9.3891659999999995</v>
      </c>
      <c r="G14" s="155">
        <v>2478</v>
      </c>
      <c r="H14" s="156">
        <f t="shared" si="2"/>
        <v>1.5076477531302855E-2</v>
      </c>
      <c r="I14" s="179">
        <v>27.8</v>
      </c>
      <c r="J14" s="178">
        <v>10.5</v>
      </c>
      <c r="K14" s="155">
        <v>1563</v>
      </c>
      <c r="L14" s="156">
        <f t="shared" si="3"/>
        <v>7.6239811522308557E-3</v>
      </c>
      <c r="M14" s="178">
        <v>29.7</v>
      </c>
      <c r="N14" s="179">
        <v>7.6</v>
      </c>
    </row>
    <row r="15" spans="1:17" ht="15" customHeight="1">
      <c r="A15" s="154">
        <v>8</v>
      </c>
      <c r="B15" s="132" t="s">
        <v>70</v>
      </c>
      <c r="C15" s="155">
        <f t="shared" si="0"/>
        <v>5203</v>
      </c>
      <c r="D15" s="156">
        <f t="shared" si="1"/>
        <v>1.4086032276316893E-2</v>
      </c>
      <c r="E15" s="179">
        <v>28.918035</v>
      </c>
      <c r="F15" s="179">
        <v>9.6216290000000004</v>
      </c>
      <c r="G15" s="155">
        <v>3254</v>
      </c>
      <c r="H15" s="156">
        <f t="shared" si="2"/>
        <v>1.9797763473308916E-2</v>
      </c>
      <c r="I15" s="179">
        <v>28.7</v>
      </c>
      <c r="J15" s="179">
        <v>10.4</v>
      </c>
      <c r="K15" s="155">
        <v>1949</v>
      </c>
      <c r="L15" s="156">
        <f t="shared" si="3"/>
        <v>9.5068069518220982E-3</v>
      </c>
      <c r="M15" s="179">
        <v>29.3</v>
      </c>
      <c r="N15" s="179">
        <v>8.3000000000000007</v>
      </c>
    </row>
    <row r="16" spans="1:17" ht="15" customHeight="1">
      <c r="A16" s="154">
        <v>9</v>
      </c>
      <c r="B16" s="132" t="s">
        <v>71</v>
      </c>
      <c r="C16" s="155">
        <f t="shared" si="0"/>
        <v>1880</v>
      </c>
      <c r="D16" s="156">
        <f t="shared" si="1"/>
        <v>5.0897060694744881E-3</v>
      </c>
      <c r="E16" s="179">
        <v>31.048691000000002</v>
      </c>
      <c r="F16" s="179">
        <v>8.1445790000000002</v>
      </c>
      <c r="G16" s="155">
        <v>1272</v>
      </c>
      <c r="H16" s="156">
        <f t="shared" si="2"/>
        <v>7.7390151008140569E-3</v>
      </c>
      <c r="I16" s="178">
        <v>31.2</v>
      </c>
      <c r="J16" s="178">
        <v>8.5</v>
      </c>
      <c r="K16" s="155">
        <v>608</v>
      </c>
      <c r="L16" s="156">
        <f t="shared" si="3"/>
        <v>2.9656945237084838E-3</v>
      </c>
      <c r="M16" s="178">
        <v>30.8</v>
      </c>
      <c r="N16" s="179">
        <v>7.4</v>
      </c>
    </row>
    <row r="17" spans="1:14" ht="15" customHeight="1">
      <c r="A17" s="154">
        <v>10</v>
      </c>
      <c r="B17" s="132" t="s">
        <v>72</v>
      </c>
      <c r="C17" s="155">
        <f t="shared" si="0"/>
        <v>877</v>
      </c>
      <c r="D17" s="156">
        <f t="shared" si="1"/>
        <v>2.3742937356005986E-3</v>
      </c>
      <c r="E17" s="179">
        <v>31.886407999999999</v>
      </c>
      <c r="F17" s="179">
        <v>7.0286309999999999</v>
      </c>
      <c r="G17" s="155">
        <v>580</v>
      </c>
      <c r="H17" s="156">
        <f t="shared" si="2"/>
        <v>3.528796193767416E-3</v>
      </c>
      <c r="I17" s="179">
        <v>32.6</v>
      </c>
      <c r="J17" s="179">
        <v>7</v>
      </c>
      <c r="K17" s="155">
        <v>297</v>
      </c>
      <c r="L17" s="156">
        <f t="shared" si="3"/>
        <v>1.4487027525352297E-3</v>
      </c>
      <c r="M17" s="178">
        <v>30.4</v>
      </c>
      <c r="N17" s="179">
        <v>7</v>
      </c>
    </row>
    <row r="18" spans="1:14" ht="15" customHeight="1">
      <c r="A18" s="154">
        <v>11</v>
      </c>
      <c r="B18" s="132" t="s">
        <v>73</v>
      </c>
      <c r="C18" s="155">
        <f t="shared" si="0"/>
        <v>130</v>
      </c>
      <c r="D18" s="157">
        <f t="shared" si="1"/>
        <v>3.5194776012323586E-4</v>
      </c>
      <c r="E18" s="179">
        <v>32.096845999999999</v>
      </c>
      <c r="F18" s="179">
        <v>5.9980760000000002</v>
      </c>
      <c r="G18" s="155">
        <v>87</v>
      </c>
      <c r="H18" s="156">
        <f t="shared" si="2"/>
        <v>5.2931942906511242E-4</v>
      </c>
      <c r="I18" s="178">
        <v>32.700000000000003</v>
      </c>
      <c r="J18" s="178">
        <v>6.3</v>
      </c>
      <c r="K18" s="155">
        <v>43</v>
      </c>
      <c r="L18" s="157">
        <f t="shared" si="3"/>
        <v>2.0974484295964606E-4</v>
      </c>
      <c r="M18" s="179">
        <v>30.8</v>
      </c>
      <c r="N18" s="179">
        <v>5.5</v>
      </c>
    </row>
    <row r="19" spans="1:14" ht="15" customHeight="1">
      <c r="A19" s="154">
        <v>12</v>
      </c>
      <c r="B19" s="132" t="s">
        <v>74</v>
      </c>
      <c r="C19" s="155">
        <f t="shared" si="0"/>
        <v>21</v>
      </c>
      <c r="D19" s="157">
        <f t="shared" si="1"/>
        <v>5.6853099712215026E-5</v>
      </c>
      <c r="E19" s="179">
        <v>28.63</v>
      </c>
      <c r="F19" s="179">
        <v>6.1880949999999997</v>
      </c>
      <c r="G19" s="155">
        <v>14</v>
      </c>
      <c r="H19" s="157">
        <f t="shared" si="2"/>
        <v>8.5177839159903147E-5</v>
      </c>
      <c r="I19" s="179">
        <v>28</v>
      </c>
      <c r="J19" s="179">
        <v>6</v>
      </c>
      <c r="K19" s="155">
        <v>7</v>
      </c>
      <c r="L19" s="158">
        <f t="shared" si="3"/>
        <v>3.4144509319012153E-5</v>
      </c>
      <c r="M19" s="179">
        <v>30</v>
      </c>
      <c r="N19" s="178">
        <v>6.5</v>
      </c>
    </row>
    <row r="20" spans="1:14" ht="15" customHeight="1">
      <c r="A20" s="154">
        <v>13</v>
      </c>
      <c r="B20" s="132" t="s">
        <v>75</v>
      </c>
      <c r="C20" s="155">
        <f t="shared" si="0"/>
        <v>4</v>
      </c>
      <c r="D20" s="158">
        <f t="shared" si="1"/>
        <v>1.0829161849945719E-5</v>
      </c>
      <c r="E20" s="179">
        <v>26.855</v>
      </c>
      <c r="F20" s="179">
        <v>11.62</v>
      </c>
      <c r="G20" s="155">
        <v>2</v>
      </c>
      <c r="H20" s="158">
        <f t="shared" si="2"/>
        <v>1.2168262737129021E-5</v>
      </c>
      <c r="I20" s="178">
        <v>21.5</v>
      </c>
      <c r="J20" s="178">
        <v>14.5</v>
      </c>
      <c r="K20" s="155">
        <v>2</v>
      </c>
      <c r="L20" s="158">
        <f t="shared" si="3"/>
        <v>9.7555740911463296E-6</v>
      </c>
      <c r="M20" s="178">
        <v>32.200000000000003</v>
      </c>
      <c r="N20" s="178">
        <v>8.6999999999999993</v>
      </c>
    </row>
    <row r="21" spans="1:14" ht="15" customHeight="1">
      <c r="A21" s="154">
        <v>14</v>
      </c>
      <c r="B21" s="132" t="s">
        <v>384</v>
      </c>
      <c r="C21" s="155">
        <f t="shared" si="0"/>
        <v>3</v>
      </c>
      <c r="D21" s="158">
        <f t="shared" si="1"/>
        <v>8.121871387459289E-6</v>
      </c>
      <c r="E21" s="179">
        <v>26.806666</v>
      </c>
      <c r="F21" s="179">
        <v>10.95</v>
      </c>
      <c r="G21" s="155">
        <v>3</v>
      </c>
      <c r="H21" s="158">
        <f t="shared" si="2"/>
        <v>1.8252394105693529E-5</v>
      </c>
      <c r="I21" s="178">
        <v>26.8</v>
      </c>
      <c r="J21" s="179">
        <v>11</v>
      </c>
      <c r="K21" s="155"/>
      <c r="L21" s="157"/>
      <c r="M21" s="178"/>
      <c r="N21" s="178"/>
    </row>
    <row r="22" spans="1:14" ht="39.950000000000003" customHeight="1">
      <c r="A22" s="161">
        <v>15</v>
      </c>
      <c r="B22" s="161" t="s">
        <v>58</v>
      </c>
      <c r="C22" s="162">
        <f>G22+K22</f>
        <v>83441</v>
      </c>
      <c r="D22" s="163">
        <f t="shared" si="1"/>
        <v>0.22589902348033017</v>
      </c>
      <c r="E22" s="184">
        <v>16.374890000000001</v>
      </c>
      <c r="F22" s="184">
        <v>14.692239000000001</v>
      </c>
      <c r="G22" s="162">
        <v>38256</v>
      </c>
      <c r="H22" s="163">
        <f>G22/$G$23</f>
        <v>0.2327545296358039</v>
      </c>
      <c r="I22" s="184">
        <v>16.100000000000001</v>
      </c>
      <c r="J22" s="184">
        <v>15.3</v>
      </c>
      <c r="K22" s="162">
        <v>45185</v>
      </c>
      <c r="L22" s="163">
        <f>K22/$K$23</f>
        <v>0.22040280765422343</v>
      </c>
      <c r="M22" s="185">
        <v>16.600000000000001</v>
      </c>
      <c r="N22" s="184">
        <v>14.2</v>
      </c>
    </row>
    <row r="23" spans="1:14" ht="15" customHeight="1">
      <c r="A23" s="129"/>
      <c r="B23" s="115" t="s">
        <v>479</v>
      </c>
      <c r="C23" s="164">
        <f>SUM(C8:C22)</f>
        <v>369373</v>
      </c>
      <c r="D23" s="165">
        <f t="shared" si="1"/>
        <v>1</v>
      </c>
      <c r="E23" s="188">
        <v>21.1</v>
      </c>
      <c r="F23" s="188">
        <v>12.6</v>
      </c>
      <c r="G23" s="164">
        <f>SUM(G8:G22)</f>
        <v>164362</v>
      </c>
      <c r="H23" s="165">
        <f t="shared" si="2"/>
        <v>1</v>
      </c>
      <c r="I23" s="188">
        <v>20.7</v>
      </c>
      <c r="J23" s="188">
        <v>14</v>
      </c>
      <c r="K23" s="164">
        <f>SUM(K8:K22)</f>
        <v>205011</v>
      </c>
      <c r="L23" s="165">
        <f t="shared" si="3"/>
        <v>1</v>
      </c>
      <c r="M23" s="189">
        <v>21.4</v>
      </c>
      <c r="N23" s="189">
        <v>11.5</v>
      </c>
    </row>
    <row r="24" spans="1:14" ht="19.5" customHeight="1">
      <c r="A24" s="147" t="s">
        <v>225</v>
      </c>
    </row>
    <row r="26" spans="1:14">
      <c r="C26" s="190"/>
    </row>
    <row r="28" spans="1:14">
      <c r="C28" s="190"/>
    </row>
  </sheetData>
  <mergeCells count="13">
    <mergeCell ref="A2:N2"/>
    <mergeCell ref="E6:F6"/>
    <mergeCell ref="I6:J6"/>
    <mergeCell ref="M6:N6"/>
    <mergeCell ref="K5:N5"/>
    <mergeCell ref="A5:A7"/>
    <mergeCell ref="L6:L7"/>
    <mergeCell ref="B5:B7"/>
    <mergeCell ref="C6:C7"/>
    <mergeCell ref="G6:G7"/>
    <mergeCell ref="K6:K7"/>
    <mergeCell ref="D6:D7"/>
    <mergeCell ref="H6:H7"/>
  </mergeCells>
  <phoneticPr fontId="5" type="noConversion"/>
  <hyperlinks>
    <hyperlink ref="A1" location="'4'!A1" display="към съдържание" xr:uid="{0440C3B5-0D9C-4C2E-8695-330402487B1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1" orientation="landscape" r:id="rId1"/>
  <headerFooter alignWithMargins="0"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2"/>
  <dimension ref="A1:O23"/>
  <sheetViews>
    <sheetView zoomScaleNormal="100" workbookViewId="0"/>
  </sheetViews>
  <sheetFormatPr defaultRowHeight="12.75"/>
  <cols>
    <col min="1" max="1" width="6.7109375" style="147" customWidth="1"/>
    <col min="2" max="2" width="17" style="147" customWidth="1"/>
    <col min="3" max="4" width="8.7109375" style="147" customWidth="1"/>
    <col min="5" max="6" width="10.7109375" style="147" customWidth="1"/>
    <col min="7" max="8" width="8.7109375" style="147" customWidth="1"/>
    <col min="9" max="10" width="10.7109375" style="147" customWidth="1"/>
    <col min="11" max="12" width="8.7109375" style="147" customWidth="1"/>
    <col min="13" max="14" width="10.7109375" style="147" customWidth="1"/>
    <col min="15" max="16384" width="9.140625" style="147"/>
  </cols>
  <sheetData>
    <row r="1" spans="1:15" ht="15" customHeight="1">
      <c r="A1" s="350" t="s">
        <v>544</v>
      </c>
    </row>
    <row r="2" spans="1:15" ht="75" customHeight="1">
      <c r="B2" s="375" t="s">
        <v>486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</row>
    <row r="3" spans="1:15" ht="15" customHeight="1"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5" ht="15" customHeight="1">
      <c r="M4" s="147" t="s">
        <v>328</v>
      </c>
    </row>
    <row r="5" spans="1:15" ht="15" customHeight="1">
      <c r="A5" s="380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5" ht="30" customHeight="1">
      <c r="A6" s="405"/>
      <c r="B6" s="357"/>
      <c r="C6" s="381" t="s">
        <v>476</v>
      </c>
      <c r="D6" s="395" t="s">
        <v>27</v>
      </c>
      <c r="E6" s="406" t="s">
        <v>26</v>
      </c>
      <c r="F6" s="406"/>
      <c r="G6" s="381" t="s">
        <v>476</v>
      </c>
      <c r="H6" s="395" t="s">
        <v>27</v>
      </c>
      <c r="I6" s="406" t="s">
        <v>26</v>
      </c>
      <c r="J6" s="406"/>
      <c r="K6" s="381" t="s">
        <v>476</v>
      </c>
      <c r="L6" s="395" t="s">
        <v>27</v>
      </c>
      <c r="M6" s="406" t="s">
        <v>26</v>
      </c>
      <c r="N6" s="406"/>
    </row>
    <row r="7" spans="1:15" ht="30" customHeight="1">
      <c r="A7" s="405"/>
      <c r="B7" s="354"/>
      <c r="C7" s="354"/>
      <c r="D7" s="396"/>
      <c r="E7" s="131" t="s">
        <v>57</v>
      </c>
      <c r="F7" s="131" t="s">
        <v>214</v>
      </c>
      <c r="G7" s="354"/>
      <c r="H7" s="396"/>
      <c r="I7" s="131" t="s">
        <v>57</v>
      </c>
      <c r="J7" s="131" t="s">
        <v>214</v>
      </c>
      <c r="K7" s="354"/>
      <c r="L7" s="396"/>
      <c r="M7" s="131" t="s">
        <v>57</v>
      </c>
      <c r="N7" s="131" t="s">
        <v>214</v>
      </c>
    </row>
    <row r="8" spans="1:15" ht="15" customHeight="1">
      <c r="A8" s="128">
        <v>1</v>
      </c>
      <c r="B8" s="133" t="s">
        <v>76</v>
      </c>
      <c r="C8" s="151">
        <f t="shared" ref="C8:C22" si="0">G8+K8</f>
        <v>52307</v>
      </c>
      <c r="D8" s="174">
        <f t="shared" ref="D8:D23" si="1">C8/$C$23</f>
        <v>0.14180795861822165</v>
      </c>
      <c r="E8" s="175">
        <v>15.3</v>
      </c>
      <c r="F8" s="176">
        <v>19.7</v>
      </c>
      <c r="G8" s="151">
        <v>18555</v>
      </c>
      <c r="H8" s="152">
        <f t="shared" ref="H8:H23" si="2">G8/$G$23</f>
        <v>0.11297973001771873</v>
      </c>
      <c r="I8" s="175">
        <v>12.9</v>
      </c>
      <c r="J8" s="175">
        <v>23.7</v>
      </c>
      <c r="K8" s="151">
        <v>33752</v>
      </c>
      <c r="L8" s="174">
        <f t="shared" ref="L8:L23" si="3">K8/$K$23</f>
        <v>0.1649456322541234</v>
      </c>
      <c r="M8" s="176">
        <v>16.7</v>
      </c>
      <c r="N8" s="176">
        <v>17.5</v>
      </c>
    </row>
    <row r="9" spans="1:15" ht="15" customHeight="1">
      <c r="A9" s="154">
        <v>2</v>
      </c>
      <c r="B9" s="132" t="s">
        <v>64</v>
      </c>
      <c r="C9" s="155">
        <f t="shared" si="0"/>
        <v>157817</v>
      </c>
      <c r="D9" s="177">
        <f t="shared" si="1"/>
        <v>0.42785299491945411</v>
      </c>
      <c r="E9" s="178">
        <v>22.7</v>
      </c>
      <c r="F9" s="179">
        <v>10.9</v>
      </c>
      <c r="G9" s="155">
        <v>64666</v>
      </c>
      <c r="H9" s="156">
        <f t="shared" si="2"/>
        <v>0.39374547137298838</v>
      </c>
      <c r="I9" s="179">
        <v>22</v>
      </c>
      <c r="J9" s="179">
        <v>12.8</v>
      </c>
      <c r="K9" s="155">
        <v>93151</v>
      </c>
      <c r="L9" s="177">
        <f t="shared" si="3"/>
        <v>0.4552278558338424</v>
      </c>
      <c r="M9" s="178">
        <v>23.1</v>
      </c>
      <c r="N9" s="178">
        <v>9.6</v>
      </c>
    </row>
    <row r="10" spans="1:15" ht="15" customHeight="1">
      <c r="A10" s="154">
        <v>3</v>
      </c>
      <c r="B10" s="132" t="s">
        <v>65</v>
      </c>
      <c r="C10" s="155">
        <f t="shared" si="0"/>
        <v>29468</v>
      </c>
      <c r="D10" s="177">
        <f t="shared" si="1"/>
        <v>7.9889822099561345E-2</v>
      </c>
      <c r="E10" s="179">
        <v>25.7</v>
      </c>
      <c r="F10" s="178">
        <v>9.1</v>
      </c>
      <c r="G10" s="155">
        <v>15272</v>
      </c>
      <c r="H10" s="156">
        <f t="shared" si="2"/>
        <v>9.2989837608763157E-2</v>
      </c>
      <c r="I10" s="179">
        <v>24.4</v>
      </c>
      <c r="J10" s="179">
        <v>10.8</v>
      </c>
      <c r="K10" s="155">
        <v>14196</v>
      </c>
      <c r="L10" s="177">
        <f t="shared" si="3"/>
        <v>6.9375687232742816E-2</v>
      </c>
      <c r="M10" s="178">
        <v>27</v>
      </c>
      <c r="N10" s="178">
        <v>7.3</v>
      </c>
    </row>
    <row r="11" spans="1:15" ht="15" customHeight="1">
      <c r="A11" s="154">
        <v>4</v>
      </c>
      <c r="B11" s="132" t="s">
        <v>66</v>
      </c>
      <c r="C11" s="155">
        <f t="shared" si="0"/>
        <v>17118</v>
      </c>
      <c r="D11" s="177">
        <f t="shared" si="1"/>
        <v>4.6408102847166115E-2</v>
      </c>
      <c r="E11" s="179">
        <v>26.5</v>
      </c>
      <c r="F11" s="179">
        <v>9.1</v>
      </c>
      <c r="G11" s="155">
        <v>9776</v>
      </c>
      <c r="H11" s="156">
        <f t="shared" si="2"/>
        <v>5.9525186777322464E-2</v>
      </c>
      <c r="I11" s="178">
        <v>25.3</v>
      </c>
      <c r="J11" s="178">
        <v>10.7</v>
      </c>
      <c r="K11" s="155">
        <v>7342</v>
      </c>
      <c r="L11" s="177">
        <f t="shared" si="3"/>
        <v>3.5880268784361638E-2</v>
      </c>
      <c r="M11" s="179">
        <v>28.1</v>
      </c>
      <c r="N11" s="179">
        <v>6.8</v>
      </c>
    </row>
    <row r="12" spans="1:15" ht="15" customHeight="1">
      <c r="A12" s="154">
        <v>5</v>
      </c>
      <c r="B12" s="132" t="s">
        <v>67</v>
      </c>
      <c r="C12" s="155">
        <f t="shared" si="0"/>
        <v>10260</v>
      </c>
      <c r="D12" s="177">
        <f t="shared" si="1"/>
        <v>2.7815582148143732E-2</v>
      </c>
      <c r="E12" s="179">
        <v>27.5</v>
      </c>
      <c r="F12" s="179">
        <v>9</v>
      </c>
      <c r="G12" s="155">
        <v>6159</v>
      </c>
      <c r="H12" s="156">
        <f t="shared" si="2"/>
        <v>3.7501598338945279E-2</v>
      </c>
      <c r="I12" s="178">
        <v>26.6</v>
      </c>
      <c r="J12" s="178">
        <v>10.199999999999999</v>
      </c>
      <c r="K12" s="155">
        <v>4101</v>
      </c>
      <c r="L12" s="177">
        <f t="shared" si="3"/>
        <v>2.004153940134392E-2</v>
      </c>
      <c r="M12" s="179">
        <v>28.7</v>
      </c>
      <c r="N12" s="179">
        <v>7.1</v>
      </c>
    </row>
    <row r="13" spans="1:15" ht="15" customHeight="1">
      <c r="A13" s="154">
        <v>6</v>
      </c>
      <c r="B13" s="132" t="s">
        <v>68</v>
      </c>
      <c r="C13" s="155">
        <f t="shared" si="0"/>
        <v>6307</v>
      </c>
      <c r="D13" s="177">
        <f t="shared" si="1"/>
        <v>1.7098720916992449E-2</v>
      </c>
      <c r="E13" s="179">
        <v>28.1</v>
      </c>
      <c r="F13" s="179">
        <v>9.1999999999999993</v>
      </c>
      <c r="G13" s="155">
        <v>3868</v>
      </c>
      <c r="H13" s="156">
        <f t="shared" si="2"/>
        <v>2.3551904915577258E-2</v>
      </c>
      <c r="I13" s="178">
        <v>27.3</v>
      </c>
      <c r="J13" s="179">
        <v>10.5</v>
      </c>
      <c r="K13" s="155">
        <v>2439</v>
      </c>
      <c r="L13" s="177">
        <f t="shared" si="3"/>
        <v>1.1919364691508857E-2</v>
      </c>
      <c r="M13" s="178">
        <v>29.3</v>
      </c>
      <c r="N13" s="179">
        <v>7.2</v>
      </c>
    </row>
    <row r="14" spans="1:15" ht="15" customHeight="1">
      <c r="A14" s="154">
        <v>7</v>
      </c>
      <c r="B14" s="132" t="s">
        <v>69</v>
      </c>
      <c r="C14" s="155">
        <f t="shared" si="0"/>
        <v>4038</v>
      </c>
      <c r="D14" s="177">
        <f t="shared" si="1"/>
        <v>1.0947302213860076E-2</v>
      </c>
      <c r="E14" s="179">
        <v>28.6</v>
      </c>
      <c r="F14" s="178">
        <v>9.4</v>
      </c>
      <c r="G14" s="155">
        <v>2475</v>
      </c>
      <c r="H14" s="156">
        <f t="shared" si="2"/>
        <v>1.5070052912630227E-2</v>
      </c>
      <c r="I14" s="179">
        <v>27.8</v>
      </c>
      <c r="J14" s="178">
        <v>10.5</v>
      </c>
      <c r="K14" s="155">
        <v>1563</v>
      </c>
      <c r="L14" s="177">
        <f t="shared" si="3"/>
        <v>7.6383628588882098E-3</v>
      </c>
      <c r="M14" s="178">
        <v>29.7</v>
      </c>
      <c r="N14" s="179">
        <v>7.6</v>
      </c>
    </row>
    <row r="15" spans="1:15" ht="15" customHeight="1">
      <c r="A15" s="154">
        <v>8</v>
      </c>
      <c r="B15" s="132" t="s">
        <v>70</v>
      </c>
      <c r="C15" s="155">
        <f t="shared" si="0"/>
        <v>5202</v>
      </c>
      <c r="D15" s="177">
        <f t="shared" si="1"/>
        <v>1.4102988141778136E-2</v>
      </c>
      <c r="E15" s="179">
        <v>28.9</v>
      </c>
      <c r="F15" s="178">
        <v>9.6</v>
      </c>
      <c r="G15" s="155">
        <v>3253</v>
      </c>
      <c r="H15" s="156">
        <f t="shared" si="2"/>
        <v>1.9807225100923687E-2</v>
      </c>
      <c r="I15" s="179">
        <v>28.7</v>
      </c>
      <c r="J15" s="179">
        <v>10.4</v>
      </c>
      <c r="K15" s="155">
        <v>1949</v>
      </c>
      <c r="L15" s="177">
        <f t="shared" si="3"/>
        <v>9.5247403787416009E-3</v>
      </c>
      <c r="M15" s="179">
        <v>29.3</v>
      </c>
      <c r="N15" s="179">
        <v>8.3000000000000007</v>
      </c>
    </row>
    <row r="16" spans="1:15" ht="15" customHeight="1">
      <c r="A16" s="154">
        <v>9</v>
      </c>
      <c r="B16" s="132" t="s">
        <v>71</v>
      </c>
      <c r="C16" s="155">
        <f t="shared" si="0"/>
        <v>1879</v>
      </c>
      <c r="D16" s="177">
        <f t="shared" si="1"/>
        <v>5.094101253056732E-3</v>
      </c>
      <c r="E16" s="179">
        <v>31.1</v>
      </c>
      <c r="F16" s="178">
        <v>8.1</v>
      </c>
      <c r="G16" s="155">
        <v>1272</v>
      </c>
      <c r="H16" s="156">
        <f t="shared" si="2"/>
        <v>7.7450938605517772E-3</v>
      </c>
      <c r="I16" s="178">
        <v>31.2</v>
      </c>
      <c r="J16" s="178">
        <v>8.5</v>
      </c>
      <c r="K16" s="155">
        <v>607</v>
      </c>
      <c r="L16" s="177">
        <f t="shared" si="3"/>
        <v>2.9664019547953574E-3</v>
      </c>
      <c r="M16" s="178">
        <v>30.8</v>
      </c>
      <c r="N16" s="179">
        <v>7.4</v>
      </c>
    </row>
    <row r="17" spans="1:14" ht="15" customHeight="1">
      <c r="A17" s="154">
        <v>10</v>
      </c>
      <c r="B17" s="132" t="s">
        <v>72</v>
      </c>
      <c r="C17" s="155">
        <f t="shared" si="0"/>
        <v>877</v>
      </c>
      <c r="D17" s="177">
        <f t="shared" si="1"/>
        <v>2.3776087274777827E-3</v>
      </c>
      <c r="E17" s="178">
        <v>31.9</v>
      </c>
      <c r="F17" s="179">
        <v>7</v>
      </c>
      <c r="G17" s="155">
        <v>580</v>
      </c>
      <c r="H17" s="156">
        <f t="shared" si="2"/>
        <v>3.531567955283043E-3</v>
      </c>
      <c r="I17" s="179">
        <v>32.6</v>
      </c>
      <c r="J17" s="179">
        <v>7</v>
      </c>
      <c r="K17" s="155">
        <v>297</v>
      </c>
      <c r="L17" s="177">
        <f t="shared" si="3"/>
        <v>1.451435552840562E-3</v>
      </c>
      <c r="M17" s="178">
        <v>30.4</v>
      </c>
      <c r="N17" s="179">
        <v>7</v>
      </c>
    </row>
    <row r="18" spans="1:14" ht="15" customHeight="1">
      <c r="A18" s="154">
        <v>11</v>
      </c>
      <c r="B18" s="132" t="s">
        <v>73</v>
      </c>
      <c r="C18" s="155">
        <f t="shared" si="0"/>
        <v>130</v>
      </c>
      <c r="D18" s="180">
        <f t="shared" si="1"/>
        <v>3.5243915002521297E-4</v>
      </c>
      <c r="E18" s="179">
        <v>32.1</v>
      </c>
      <c r="F18" s="178">
        <v>6</v>
      </c>
      <c r="G18" s="155">
        <v>87</v>
      </c>
      <c r="H18" s="156">
        <f t="shared" si="2"/>
        <v>5.297351932924564E-4</v>
      </c>
      <c r="I18" s="178">
        <v>32.700000000000003</v>
      </c>
      <c r="J18" s="178">
        <v>6.3</v>
      </c>
      <c r="K18" s="155">
        <v>43</v>
      </c>
      <c r="L18" s="180">
        <f t="shared" si="3"/>
        <v>2.1014050091631032E-4</v>
      </c>
      <c r="M18" s="179">
        <v>30.8</v>
      </c>
      <c r="N18" s="179">
        <v>5.5</v>
      </c>
    </row>
    <row r="19" spans="1:14" ht="15" customHeight="1">
      <c r="A19" s="154">
        <v>12</v>
      </c>
      <c r="B19" s="132" t="s">
        <v>74</v>
      </c>
      <c r="C19" s="155">
        <f t="shared" si="0"/>
        <v>21</v>
      </c>
      <c r="D19" s="180">
        <f t="shared" si="1"/>
        <v>5.6932478080995937E-5</v>
      </c>
      <c r="E19" s="179">
        <v>28.6</v>
      </c>
      <c r="F19" s="179">
        <v>6.2</v>
      </c>
      <c r="G19" s="155">
        <v>14</v>
      </c>
      <c r="H19" s="157">
        <f t="shared" si="2"/>
        <v>8.5244743748211387E-5</v>
      </c>
      <c r="I19" s="179">
        <v>28</v>
      </c>
      <c r="J19" s="179">
        <v>6</v>
      </c>
      <c r="K19" s="155">
        <v>7</v>
      </c>
      <c r="L19" s="181">
        <f t="shared" si="3"/>
        <v>3.420891875381796E-5</v>
      </c>
      <c r="M19" s="179">
        <v>30</v>
      </c>
      <c r="N19" s="178">
        <v>6.5</v>
      </c>
    </row>
    <row r="20" spans="1:14" ht="15" customHeight="1">
      <c r="A20" s="154">
        <v>13</v>
      </c>
      <c r="B20" s="132" t="s">
        <v>75</v>
      </c>
      <c r="C20" s="155">
        <f t="shared" si="0"/>
        <v>4</v>
      </c>
      <c r="D20" s="181">
        <f t="shared" si="1"/>
        <v>1.0844281539237322E-5</v>
      </c>
      <c r="E20" s="179">
        <v>26.9</v>
      </c>
      <c r="F20" s="178">
        <v>11.6</v>
      </c>
      <c r="G20" s="155">
        <v>2</v>
      </c>
      <c r="H20" s="158">
        <f t="shared" si="2"/>
        <v>1.2177820535458769E-5</v>
      </c>
      <c r="I20" s="178">
        <v>21.5</v>
      </c>
      <c r="J20" s="178">
        <v>14.5</v>
      </c>
      <c r="K20" s="155">
        <v>2</v>
      </c>
      <c r="L20" s="181">
        <f t="shared" si="3"/>
        <v>9.7739767868051313E-6</v>
      </c>
      <c r="M20" s="178">
        <v>32.200000000000003</v>
      </c>
      <c r="N20" s="178">
        <v>8.6999999999999993</v>
      </c>
    </row>
    <row r="21" spans="1:14" ht="15" customHeight="1">
      <c r="A21" s="154">
        <v>14</v>
      </c>
      <c r="B21" s="132" t="s">
        <v>384</v>
      </c>
      <c r="C21" s="155">
        <f t="shared" si="0"/>
        <v>3</v>
      </c>
      <c r="D21" s="181">
        <f t="shared" si="1"/>
        <v>8.1332111544279913E-6</v>
      </c>
      <c r="E21" s="179">
        <v>26.8</v>
      </c>
      <c r="F21" s="179">
        <v>11</v>
      </c>
      <c r="G21" s="155">
        <v>3</v>
      </c>
      <c r="H21" s="158">
        <f t="shared" si="2"/>
        <v>1.8266730803188155E-5</v>
      </c>
      <c r="I21" s="178">
        <v>26.8</v>
      </c>
      <c r="J21" s="179">
        <v>11</v>
      </c>
      <c r="K21" s="155"/>
      <c r="L21" s="182"/>
      <c r="M21" s="178"/>
      <c r="N21" s="178"/>
    </row>
    <row r="22" spans="1:14" ht="60" customHeight="1">
      <c r="A22" s="161">
        <v>15</v>
      </c>
      <c r="B22" s="186" t="s">
        <v>58</v>
      </c>
      <c r="C22" s="162">
        <f t="shared" si="0"/>
        <v>83427</v>
      </c>
      <c r="D22" s="183">
        <f t="shared" si="1"/>
        <v>0.22617646899348801</v>
      </c>
      <c r="E22" s="184">
        <v>16.399999999999999</v>
      </c>
      <c r="F22" s="184">
        <v>14.7</v>
      </c>
      <c r="G22" s="162">
        <v>38251</v>
      </c>
      <c r="H22" s="163">
        <f t="shared" si="2"/>
        <v>0.23290690665091668</v>
      </c>
      <c r="I22" s="184">
        <v>16.100000000000001</v>
      </c>
      <c r="J22" s="184">
        <v>15.3</v>
      </c>
      <c r="K22" s="162">
        <v>45176</v>
      </c>
      <c r="L22" s="183">
        <f t="shared" si="3"/>
        <v>0.22077458766035429</v>
      </c>
      <c r="M22" s="185">
        <v>16.600000000000001</v>
      </c>
      <c r="N22" s="185">
        <v>14.2</v>
      </c>
    </row>
    <row r="23" spans="1:14" ht="15" customHeight="1">
      <c r="A23" s="129"/>
      <c r="B23" s="115" t="s">
        <v>479</v>
      </c>
      <c r="C23" s="162">
        <f>SUM(C8:C22)</f>
        <v>368858</v>
      </c>
      <c r="D23" s="183">
        <f t="shared" si="1"/>
        <v>1</v>
      </c>
      <c r="E23" s="184">
        <v>21.1</v>
      </c>
      <c r="F23" s="184">
        <v>12.6</v>
      </c>
      <c r="G23" s="162">
        <f>SUM(G8:G22)</f>
        <v>164233</v>
      </c>
      <c r="H23" s="163">
        <f t="shared" si="2"/>
        <v>1</v>
      </c>
      <c r="I23" s="184">
        <v>20.7</v>
      </c>
      <c r="J23" s="184">
        <v>14</v>
      </c>
      <c r="K23" s="162">
        <f>SUM(K8:K22)</f>
        <v>204625</v>
      </c>
      <c r="L23" s="163">
        <f t="shared" si="3"/>
        <v>1</v>
      </c>
      <c r="M23" s="185">
        <v>21.4</v>
      </c>
      <c r="N23" s="185">
        <v>11.5</v>
      </c>
    </row>
  </sheetData>
  <mergeCells count="13">
    <mergeCell ref="B2:O2"/>
    <mergeCell ref="E6:F6"/>
    <mergeCell ref="L6:L7"/>
    <mergeCell ref="M6:N6"/>
    <mergeCell ref="K5:N5"/>
    <mergeCell ref="K6:K7"/>
    <mergeCell ref="D6:D7"/>
    <mergeCell ref="H6:H7"/>
    <mergeCell ref="A5:A7"/>
    <mergeCell ref="B5:B7"/>
    <mergeCell ref="C6:C7"/>
    <mergeCell ref="G6:G7"/>
    <mergeCell ref="I6:J6"/>
  </mergeCells>
  <phoneticPr fontId="5" type="noConversion"/>
  <hyperlinks>
    <hyperlink ref="A1" location="'4'!A1" display="към съдържание" xr:uid="{84992850-861E-460B-B75F-E341C5F59F8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13" orientation="landscape" r:id="rId1"/>
  <headerFooter alignWithMargins="0"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4"/>
  <dimension ref="A1:N154"/>
  <sheetViews>
    <sheetView zoomScaleNormal="10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3" customWidth="1"/>
    <col min="2" max="2" width="20.28515625" style="3" customWidth="1"/>
    <col min="3" max="4" width="8.7109375" style="3" customWidth="1"/>
    <col min="5" max="6" width="10.7109375" style="3" customWidth="1"/>
    <col min="7" max="8" width="8.7109375" style="3" customWidth="1"/>
    <col min="9" max="10" width="10.7109375" style="3" customWidth="1"/>
    <col min="11" max="12" width="8.7109375" style="3" customWidth="1"/>
    <col min="13" max="14" width="10.7109375" style="3" customWidth="1"/>
    <col min="15" max="16384" width="9.140625" style="3"/>
  </cols>
  <sheetData>
    <row r="1" spans="1:14" ht="15" customHeight="1">
      <c r="A1" s="350" t="s">
        <v>544</v>
      </c>
    </row>
    <row r="2" spans="1:14" ht="75" customHeight="1">
      <c r="A2" s="387" t="s">
        <v>487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</row>
    <row r="3" spans="1:14" ht="15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>
      <c r="M4" s="3" t="s">
        <v>329</v>
      </c>
    </row>
    <row r="5" spans="1:14" ht="15" customHeight="1">
      <c r="A5" s="380" t="s">
        <v>212</v>
      </c>
      <c r="B5" s="381" t="s">
        <v>477</v>
      </c>
      <c r="C5" s="128" t="s">
        <v>469</v>
      </c>
      <c r="D5" s="128"/>
      <c r="E5" s="128"/>
      <c r="F5" s="128"/>
      <c r="G5" s="128" t="s">
        <v>470</v>
      </c>
      <c r="H5" s="128"/>
      <c r="I5" s="128"/>
      <c r="J5" s="128"/>
      <c r="K5" s="403" t="s">
        <v>471</v>
      </c>
      <c r="L5" s="403"/>
      <c r="M5" s="403"/>
      <c r="N5" s="403"/>
    </row>
    <row r="6" spans="1:14" ht="30" customHeight="1">
      <c r="A6" s="405"/>
      <c r="B6" s="357"/>
      <c r="C6" s="381" t="s">
        <v>476</v>
      </c>
      <c r="D6" s="395" t="s">
        <v>27</v>
      </c>
      <c r="E6" s="406" t="s">
        <v>26</v>
      </c>
      <c r="F6" s="406"/>
      <c r="G6" s="381" t="s">
        <v>476</v>
      </c>
      <c r="H6" s="395" t="s">
        <v>27</v>
      </c>
      <c r="I6" s="406" t="s">
        <v>26</v>
      </c>
      <c r="J6" s="406"/>
      <c r="K6" s="381" t="s">
        <v>476</v>
      </c>
      <c r="L6" s="395" t="s">
        <v>27</v>
      </c>
      <c r="M6" s="406" t="s">
        <v>26</v>
      </c>
      <c r="N6" s="406"/>
    </row>
    <row r="7" spans="1:14" ht="30" customHeight="1">
      <c r="A7" s="405"/>
      <c r="B7" s="354"/>
      <c r="C7" s="354"/>
      <c r="D7" s="396"/>
      <c r="E7" s="131" t="s">
        <v>57</v>
      </c>
      <c r="F7" s="131" t="s">
        <v>214</v>
      </c>
      <c r="G7" s="354"/>
      <c r="H7" s="396"/>
      <c r="I7" s="131" t="s">
        <v>57</v>
      </c>
      <c r="J7" s="131" t="s">
        <v>214</v>
      </c>
      <c r="K7" s="354"/>
      <c r="L7" s="396"/>
      <c r="M7" s="131" t="s">
        <v>57</v>
      </c>
      <c r="N7" s="131" t="s">
        <v>214</v>
      </c>
    </row>
    <row r="8" spans="1:14" ht="15" customHeight="1">
      <c r="A8" s="140">
        <v>1</v>
      </c>
      <c r="B8" s="172" t="s">
        <v>76</v>
      </c>
      <c r="C8" s="52">
        <f t="shared" ref="C8:C15" si="0">G8+K8</f>
        <v>1</v>
      </c>
      <c r="D8" s="48">
        <f t="shared" ref="D8:D23" si="1">C8/$C$23</f>
        <v>2.7777777777777776E-2</v>
      </c>
      <c r="E8" s="38">
        <v>22.8</v>
      </c>
      <c r="F8" s="51">
        <v>21</v>
      </c>
      <c r="G8" s="38">
        <v>1</v>
      </c>
      <c r="H8" s="48">
        <f t="shared" ref="H8:H15" si="2">G8/$G$23</f>
        <v>3.0303030303030304E-2</v>
      </c>
      <c r="I8" s="38">
        <v>22.8</v>
      </c>
      <c r="J8" s="51">
        <v>21</v>
      </c>
      <c r="K8" s="50"/>
      <c r="L8" s="48"/>
      <c r="M8" s="50"/>
      <c r="N8" s="49"/>
    </row>
    <row r="9" spans="1:14" ht="15" customHeight="1">
      <c r="A9" s="142">
        <v>2</v>
      </c>
      <c r="B9" s="173" t="s">
        <v>64</v>
      </c>
      <c r="C9" s="33">
        <f t="shared" si="0"/>
        <v>3</v>
      </c>
      <c r="D9" s="41">
        <f t="shared" si="1"/>
        <v>8.3333333333333329E-2</v>
      </c>
      <c r="E9" s="22">
        <v>17.5</v>
      </c>
      <c r="F9" s="22">
        <v>23.7</v>
      </c>
      <c r="G9" s="22">
        <v>2</v>
      </c>
      <c r="H9" s="41">
        <f t="shared" si="2"/>
        <v>6.0606060606060608E-2</v>
      </c>
      <c r="I9" s="36">
        <v>15.1</v>
      </c>
      <c r="J9" s="22">
        <v>26.3</v>
      </c>
      <c r="K9" s="22">
        <v>1</v>
      </c>
      <c r="L9" s="41">
        <f>K9/$K$23</f>
        <v>0.33333333333333331</v>
      </c>
      <c r="M9" s="22">
        <v>22.3</v>
      </c>
      <c r="N9" s="22">
        <v>18.7</v>
      </c>
    </row>
    <row r="10" spans="1:14" ht="15" customHeight="1">
      <c r="A10" s="142">
        <v>3</v>
      </c>
      <c r="B10" s="173" t="s">
        <v>65</v>
      </c>
      <c r="C10" s="33">
        <f t="shared" si="0"/>
        <v>5</v>
      </c>
      <c r="D10" s="41">
        <f t="shared" si="1"/>
        <v>0.1388888888888889</v>
      </c>
      <c r="E10" s="36">
        <v>16.600000000000001</v>
      </c>
      <c r="F10" s="36">
        <v>24.7</v>
      </c>
      <c r="G10" s="22">
        <v>4</v>
      </c>
      <c r="H10" s="41">
        <f t="shared" si="2"/>
        <v>0.12121212121212122</v>
      </c>
      <c r="I10" s="22">
        <v>13.4</v>
      </c>
      <c r="J10" s="36">
        <v>38.299999999999997</v>
      </c>
      <c r="K10" s="22">
        <v>1</v>
      </c>
      <c r="L10" s="41">
        <f>K10/$K$23</f>
        <v>0.33333333333333331</v>
      </c>
      <c r="M10" s="36">
        <v>29.3</v>
      </c>
      <c r="N10" s="22">
        <v>10.199999999999999</v>
      </c>
    </row>
    <row r="11" spans="1:14" ht="15" customHeight="1">
      <c r="A11" s="142">
        <v>4</v>
      </c>
      <c r="B11" s="173" t="s">
        <v>66</v>
      </c>
      <c r="C11" s="33">
        <f t="shared" si="0"/>
        <v>11</v>
      </c>
      <c r="D11" s="41">
        <f t="shared" si="1"/>
        <v>0.30555555555555558</v>
      </c>
      <c r="E11" s="22">
        <v>18.3</v>
      </c>
      <c r="F11" s="36">
        <v>25</v>
      </c>
      <c r="G11" s="22">
        <v>11</v>
      </c>
      <c r="H11" s="41">
        <f t="shared" si="2"/>
        <v>0.33333333333333331</v>
      </c>
      <c r="I11" s="22">
        <v>18.3</v>
      </c>
      <c r="J11" s="36">
        <v>25</v>
      </c>
      <c r="K11" s="22"/>
      <c r="L11" s="41"/>
      <c r="M11" s="22"/>
      <c r="N11" s="22"/>
    </row>
    <row r="12" spans="1:14" ht="15" customHeight="1">
      <c r="A12" s="142">
        <v>5</v>
      </c>
      <c r="B12" s="173" t="s">
        <v>67</v>
      </c>
      <c r="C12" s="33">
        <f t="shared" si="0"/>
        <v>6</v>
      </c>
      <c r="D12" s="41">
        <f t="shared" si="1"/>
        <v>0.16666666666666666</v>
      </c>
      <c r="E12" s="22">
        <v>22.1</v>
      </c>
      <c r="F12" s="22">
        <v>20.2</v>
      </c>
      <c r="G12" s="22">
        <v>6</v>
      </c>
      <c r="H12" s="41">
        <f t="shared" si="2"/>
        <v>0.18181818181818182</v>
      </c>
      <c r="I12" s="22">
        <v>22.1</v>
      </c>
      <c r="J12" s="22">
        <v>20.2</v>
      </c>
      <c r="K12" s="22"/>
      <c r="L12" s="41"/>
      <c r="M12" s="22"/>
      <c r="N12" s="22"/>
    </row>
    <row r="13" spans="1:14" ht="15" customHeight="1">
      <c r="A13" s="142">
        <v>6</v>
      </c>
      <c r="B13" s="173" t="s">
        <v>68</v>
      </c>
      <c r="C13" s="33">
        <f t="shared" si="0"/>
        <v>6</v>
      </c>
      <c r="D13" s="41">
        <f t="shared" si="1"/>
        <v>0.16666666666666666</v>
      </c>
      <c r="E13" s="36">
        <v>21.1</v>
      </c>
      <c r="F13" s="22">
        <v>21.6</v>
      </c>
      <c r="G13" s="22">
        <v>5</v>
      </c>
      <c r="H13" s="41">
        <f t="shared" si="2"/>
        <v>0.15151515151515152</v>
      </c>
      <c r="I13" s="22">
        <v>24.7</v>
      </c>
      <c r="J13" s="22">
        <v>19.2</v>
      </c>
      <c r="K13" s="22">
        <v>1</v>
      </c>
      <c r="L13" s="41">
        <f>K13/$K$23</f>
        <v>0.33333333333333331</v>
      </c>
      <c r="M13" s="22">
        <v>3.5</v>
      </c>
      <c r="N13" s="22">
        <v>33.5</v>
      </c>
    </row>
    <row r="14" spans="1:14" ht="15" customHeight="1">
      <c r="A14" s="142">
        <v>7</v>
      </c>
      <c r="B14" s="173" t="s">
        <v>69</v>
      </c>
      <c r="C14" s="33">
        <f t="shared" si="0"/>
        <v>3</v>
      </c>
      <c r="D14" s="41">
        <f t="shared" si="1"/>
        <v>8.3333333333333329E-2</v>
      </c>
      <c r="E14" s="22">
        <v>16.899999999999999</v>
      </c>
      <c r="F14" s="36">
        <v>26.5</v>
      </c>
      <c r="G14" s="22">
        <v>3</v>
      </c>
      <c r="H14" s="41">
        <f t="shared" si="2"/>
        <v>9.0909090909090912E-2</v>
      </c>
      <c r="I14" s="22">
        <v>16.899999999999999</v>
      </c>
      <c r="J14" s="36">
        <v>26.5</v>
      </c>
      <c r="K14" s="22"/>
      <c r="L14" s="41"/>
      <c r="M14" s="29"/>
      <c r="N14" s="29"/>
    </row>
    <row r="15" spans="1:14" ht="15" customHeight="1">
      <c r="A15" s="142">
        <v>8</v>
      </c>
      <c r="B15" s="173" t="s">
        <v>70</v>
      </c>
      <c r="C15" s="33">
        <f t="shared" si="0"/>
        <v>1</v>
      </c>
      <c r="D15" s="41">
        <f t="shared" si="1"/>
        <v>2.7777777777777776E-2</v>
      </c>
      <c r="E15" s="36">
        <v>5.8</v>
      </c>
      <c r="F15" s="36">
        <v>34.4</v>
      </c>
      <c r="G15" s="22">
        <v>1</v>
      </c>
      <c r="H15" s="41">
        <f t="shared" si="2"/>
        <v>3.0303030303030304E-2</v>
      </c>
      <c r="I15" s="36">
        <v>5.8</v>
      </c>
      <c r="J15" s="36">
        <v>34.4</v>
      </c>
      <c r="K15" s="33"/>
      <c r="L15" s="41"/>
      <c r="M15" s="29"/>
      <c r="N15" s="29"/>
    </row>
    <row r="16" spans="1:14" ht="15" customHeight="1">
      <c r="A16" s="142">
        <v>9</v>
      </c>
      <c r="B16" s="173" t="s">
        <v>71</v>
      </c>
      <c r="C16" s="33"/>
      <c r="D16" s="41"/>
      <c r="E16" s="22"/>
      <c r="F16" s="22"/>
      <c r="G16" s="22"/>
      <c r="H16" s="41"/>
      <c r="I16" s="22"/>
      <c r="J16" s="22"/>
      <c r="K16" s="33"/>
      <c r="L16" s="41"/>
      <c r="M16" s="29"/>
      <c r="N16" s="29"/>
    </row>
    <row r="17" spans="1:14" ht="15" customHeight="1">
      <c r="A17" s="142">
        <v>10</v>
      </c>
      <c r="B17" s="173" t="s">
        <v>72</v>
      </c>
      <c r="C17" s="33"/>
      <c r="D17" s="41"/>
      <c r="E17" s="37"/>
      <c r="F17" s="37"/>
      <c r="G17" s="33"/>
      <c r="H17" s="41"/>
      <c r="I17" s="37"/>
      <c r="J17" s="37"/>
      <c r="K17" s="33"/>
      <c r="L17" s="41"/>
      <c r="M17" s="29"/>
      <c r="N17" s="29"/>
    </row>
    <row r="18" spans="1:14" ht="15" customHeight="1">
      <c r="A18" s="142">
        <v>11</v>
      </c>
      <c r="B18" s="173" t="s">
        <v>73</v>
      </c>
      <c r="C18" s="33"/>
      <c r="D18" s="41"/>
      <c r="E18" s="29"/>
      <c r="F18" s="29"/>
      <c r="G18" s="33"/>
      <c r="H18" s="41"/>
      <c r="I18" s="29"/>
      <c r="J18" s="29"/>
      <c r="K18" s="33"/>
      <c r="L18" s="41"/>
      <c r="M18" s="29"/>
      <c r="N18" s="29"/>
    </row>
    <row r="19" spans="1:14" ht="15" customHeight="1">
      <c r="A19" s="142">
        <v>12</v>
      </c>
      <c r="B19" s="173" t="s">
        <v>74</v>
      </c>
      <c r="C19" s="33"/>
      <c r="D19" s="41"/>
      <c r="E19" s="29"/>
      <c r="F19" s="29"/>
      <c r="G19" s="33"/>
      <c r="H19" s="41"/>
      <c r="I19" s="37"/>
      <c r="J19" s="37"/>
      <c r="K19" s="33"/>
      <c r="L19" s="41"/>
      <c r="M19" s="37"/>
      <c r="N19" s="29"/>
    </row>
    <row r="20" spans="1:14" ht="15" customHeight="1">
      <c r="A20" s="142">
        <v>13</v>
      </c>
      <c r="B20" s="173" t="s">
        <v>75</v>
      </c>
      <c r="C20" s="33"/>
      <c r="D20" s="41"/>
      <c r="E20" s="29"/>
      <c r="F20" s="29"/>
      <c r="G20" s="33"/>
      <c r="H20" s="41"/>
      <c r="I20" s="29"/>
      <c r="J20" s="29"/>
      <c r="K20" s="33"/>
      <c r="L20" s="41"/>
      <c r="M20" s="29"/>
      <c r="N20" s="29"/>
    </row>
    <row r="21" spans="1:14" ht="15" customHeight="1">
      <c r="A21" s="142">
        <v>14</v>
      </c>
      <c r="B21" s="173" t="s">
        <v>384</v>
      </c>
      <c r="C21" s="33"/>
      <c r="D21" s="41"/>
      <c r="E21" s="29"/>
      <c r="F21" s="29"/>
      <c r="G21" s="33"/>
      <c r="H21" s="41"/>
      <c r="I21" s="29"/>
      <c r="J21" s="29"/>
      <c r="K21" s="33"/>
      <c r="L21" s="41"/>
      <c r="M21" s="29"/>
      <c r="N21" s="29"/>
    </row>
    <row r="22" spans="1:14" ht="39.75" customHeight="1">
      <c r="A22" s="144">
        <v>15</v>
      </c>
      <c r="B22" s="144" t="s">
        <v>58</v>
      </c>
      <c r="C22" s="35"/>
      <c r="D22" s="43"/>
      <c r="E22" s="25"/>
      <c r="F22" s="25"/>
      <c r="G22" s="35"/>
      <c r="H22" s="43"/>
      <c r="I22" s="25"/>
      <c r="J22" s="25"/>
      <c r="K22" s="35"/>
      <c r="L22" s="43"/>
      <c r="M22" s="44"/>
      <c r="N22" s="44"/>
    </row>
    <row r="23" spans="1:14" ht="15" customHeight="1">
      <c r="A23" s="145"/>
      <c r="B23" s="115" t="s">
        <v>479</v>
      </c>
      <c r="C23" s="206">
        <f>SUM(C8:C22)</f>
        <v>36</v>
      </c>
      <c r="D23" s="136">
        <f t="shared" si="1"/>
        <v>1</v>
      </c>
      <c r="E23" s="137">
        <v>18.8</v>
      </c>
      <c r="F23" s="137">
        <v>23.8</v>
      </c>
      <c r="G23" s="206">
        <f>SUM(G8:G22)</f>
        <v>33</v>
      </c>
      <c r="H23" s="136">
        <f>G23/$G$23</f>
        <v>1</v>
      </c>
      <c r="I23" s="138">
        <v>18.8</v>
      </c>
      <c r="J23" s="138">
        <v>24</v>
      </c>
      <c r="K23" s="206">
        <f>SUM(K8:K22)</f>
        <v>3</v>
      </c>
      <c r="L23" s="136">
        <f>K23/$K$23</f>
        <v>1</v>
      </c>
      <c r="M23" s="137">
        <v>18.399999999999999</v>
      </c>
      <c r="N23" s="137">
        <v>20.8</v>
      </c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13">
    <mergeCell ref="A2:N2"/>
    <mergeCell ref="E6:F6"/>
    <mergeCell ref="A5:A7"/>
    <mergeCell ref="B5:B7"/>
    <mergeCell ref="C6:C7"/>
    <mergeCell ref="G6:G7"/>
    <mergeCell ref="I6:J6"/>
    <mergeCell ref="M6:N6"/>
    <mergeCell ref="K5:N5"/>
    <mergeCell ref="K6:K7"/>
    <mergeCell ref="D6:D7"/>
    <mergeCell ref="H6:H7"/>
    <mergeCell ref="L6:L7"/>
  </mergeCells>
  <phoneticPr fontId="5" type="noConversion"/>
  <hyperlinks>
    <hyperlink ref="A1" location="'4'!A1" display="към съдържание" xr:uid="{514F8BFE-960B-4B3E-AAD5-61045D48620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11" orientation="landscape" r:id="rId1"/>
  <headerFooter alignWithMargins="0">
    <oddFooter>&amp;C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5"/>
  <dimension ref="A1:H27"/>
  <sheetViews>
    <sheetView zoomScaleNormal="100" workbookViewId="0"/>
  </sheetViews>
  <sheetFormatPr defaultRowHeight="12.75"/>
  <cols>
    <col min="1" max="1" width="6.7109375" style="3" customWidth="1"/>
    <col min="2" max="2" width="20.7109375" style="3" customWidth="1"/>
    <col min="3" max="8" width="11.7109375" style="3" customWidth="1"/>
    <col min="9" max="16384" width="9.140625" style="3"/>
  </cols>
  <sheetData>
    <row r="1" spans="1:8" ht="15" customHeight="1">
      <c r="A1" s="350" t="s">
        <v>544</v>
      </c>
    </row>
    <row r="2" spans="1:8" ht="75" customHeight="1">
      <c r="A2" s="1"/>
      <c r="B2" s="313" t="s">
        <v>496</v>
      </c>
      <c r="C2" s="1"/>
      <c r="D2" s="1"/>
      <c r="E2" s="1"/>
      <c r="F2" s="1"/>
      <c r="G2" s="1"/>
      <c r="H2" s="1"/>
    </row>
    <row r="3" spans="1:8" ht="15" customHeight="1">
      <c r="A3" s="1"/>
      <c r="B3" s="1"/>
      <c r="C3" s="1"/>
      <c r="D3" s="1"/>
      <c r="E3" s="1"/>
      <c r="F3" s="1"/>
      <c r="G3" s="1"/>
      <c r="H3" s="1"/>
    </row>
    <row r="4" spans="1:8" ht="15" customHeight="1">
      <c r="B4" s="14"/>
      <c r="C4" s="14"/>
      <c r="D4" s="14"/>
      <c r="E4" s="14"/>
      <c r="F4" s="14"/>
      <c r="G4" s="14"/>
      <c r="H4" s="14"/>
    </row>
    <row r="5" spans="1:8" ht="15" customHeight="1">
      <c r="A5" s="410" t="s">
        <v>212</v>
      </c>
      <c r="B5" s="381" t="s">
        <v>477</v>
      </c>
      <c r="C5" s="129" t="s">
        <v>469</v>
      </c>
      <c r="D5" s="127"/>
      <c r="E5" s="129" t="s">
        <v>470</v>
      </c>
      <c r="F5" s="127"/>
      <c r="G5" s="129" t="s">
        <v>471</v>
      </c>
      <c r="H5" s="127"/>
    </row>
    <row r="6" spans="1:8" ht="15" customHeight="1">
      <c r="A6" s="411"/>
      <c r="B6" s="357"/>
      <c r="C6" s="357" t="s">
        <v>476</v>
      </c>
      <c r="D6" s="413" t="s">
        <v>27</v>
      </c>
      <c r="E6" s="357" t="s">
        <v>476</v>
      </c>
      <c r="F6" s="413" t="s">
        <v>27</v>
      </c>
      <c r="G6" s="357" t="s">
        <v>476</v>
      </c>
      <c r="H6" s="408" t="s">
        <v>27</v>
      </c>
    </row>
    <row r="7" spans="1:8" ht="15" customHeight="1">
      <c r="A7" s="412"/>
      <c r="B7" s="354"/>
      <c r="C7" s="382"/>
      <c r="D7" s="414"/>
      <c r="E7" s="382"/>
      <c r="F7" s="414"/>
      <c r="G7" s="382"/>
      <c r="H7" s="409"/>
    </row>
    <row r="8" spans="1:8" ht="15" customHeight="1">
      <c r="A8" s="142">
        <v>1</v>
      </c>
      <c r="B8" s="173" t="s">
        <v>76</v>
      </c>
      <c r="C8" s="47">
        <f t="shared" ref="C8:C22" si="0">E8+G8</f>
        <v>229</v>
      </c>
      <c r="D8" s="41">
        <f>C8/$C$23</f>
        <v>5.5596018451080358E-2</v>
      </c>
      <c r="E8" s="47">
        <v>145</v>
      </c>
      <c r="F8" s="41">
        <f t="shared" ref="F8:F18" si="1">E8/$E$23</f>
        <v>4.9845307665864556E-2</v>
      </c>
      <c r="G8" s="47">
        <v>84</v>
      </c>
      <c r="H8" s="41">
        <f t="shared" ref="H8:H15" si="2">G8/$G$23</f>
        <v>6.9421487603305784E-2</v>
      </c>
    </row>
    <row r="9" spans="1:8" ht="15" customHeight="1">
      <c r="A9" s="142">
        <v>2</v>
      </c>
      <c r="B9" s="173" t="s">
        <v>64</v>
      </c>
      <c r="C9" s="40">
        <f t="shared" si="0"/>
        <v>1895</v>
      </c>
      <c r="D9" s="41">
        <f>C9/$C$23</f>
        <v>0.46006312211701872</v>
      </c>
      <c r="E9" s="40">
        <v>1169</v>
      </c>
      <c r="F9" s="41">
        <f t="shared" si="1"/>
        <v>0.4018563080096253</v>
      </c>
      <c r="G9" s="40">
        <v>726</v>
      </c>
      <c r="H9" s="41">
        <f t="shared" si="2"/>
        <v>0.6</v>
      </c>
    </row>
    <row r="10" spans="1:8" ht="15" customHeight="1">
      <c r="A10" s="142">
        <v>3</v>
      </c>
      <c r="B10" s="173" t="s">
        <v>65</v>
      </c>
      <c r="C10" s="40">
        <f t="shared" si="0"/>
        <v>625</v>
      </c>
      <c r="D10" s="41">
        <f>C10/$C$23</f>
        <v>0.15173585821801408</v>
      </c>
      <c r="E10" s="40">
        <v>452</v>
      </c>
      <c r="F10" s="41">
        <f t="shared" si="1"/>
        <v>0.15537985562048814</v>
      </c>
      <c r="G10" s="40">
        <v>173</v>
      </c>
      <c r="H10" s="41">
        <f t="shared" si="2"/>
        <v>0.14297520661157026</v>
      </c>
    </row>
    <row r="11" spans="1:8" ht="15" customHeight="1">
      <c r="A11" s="142">
        <v>4</v>
      </c>
      <c r="B11" s="173" t="s">
        <v>66</v>
      </c>
      <c r="C11" s="40">
        <f t="shared" si="0"/>
        <v>444</v>
      </c>
      <c r="D11" s="41">
        <f>C11/$C$23</f>
        <v>0.10779315367807721</v>
      </c>
      <c r="E11" s="40">
        <v>334</v>
      </c>
      <c r="F11" s="41">
        <f t="shared" si="1"/>
        <v>0.11481608800275009</v>
      </c>
      <c r="G11" s="40">
        <v>110</v>
      </c>
      <c r="H11" s="41">
        <f t="shared" si="2"/>
        <v>9.0909090909090912E-2</v>
      </c>
    </row>
    <row r="12" spans="1:8" ht="15" customHeight="1">
      <c r="A12" s="142">
        <v>5</v>
      </c>
      <c r="B12" s="173" t="s">
        <v>67</v>
      </c>
      <c r="C12" s="40">
        <f t="shared" si="0"/>
        <v>264</v>
      </c>
      <c r="D12" s="41">
        <f>C12/$C$23</f>
        <v>6.4093226511289153E-2</v>
      </c>
      <c r="E12" s="40">
        <v>226</v>
      </c>
      <c r="F12" s="41">
        <f t="shared" si="1"/>
        <v>7.7689927810244072E-2</v>
      </c>
      <c r="G12" s="40">
        <v>38</v>
      </c>
      <c r="H12" s="41">
        <f t="shared" si="2"/>
        <v>3.1404958677685953E-2</v>
      </c>
    </row>
    <row r="13" spans="1:8" ht="15" customHeight="1">
      <c r="A13" s="142">
        <v>6</v>
      </c>
      <c r="B13" s="173" t="s">
        <v>68</v>
      </c>
      <c r="C13" s="40">
        <f t="shared" si="0"/>
        <v>164</v>
      </c>
      <c r="D13" s="41">
        <f t="shared" ref="D13:D18" si="3">C13/$C$23</f>
        <v>3.9815489196406893E-2</v>
      </c>
      <c r="E13" s="40">
        <v>146</v>
      </c>
      <c r="F13" s="41">
        <f t="shared" si="1"/>
        <v>5.0189068408387764E-2</v>
      </c>
      <c r="G13" s="40">
        <v>18</v>
      </c>
      <c r="H13" s="41">
        <f t="shared" si="2"/>
        <v>1.487603305785124E-2</v>
      </c>
    </row>
    <row r="14" spans="1:8" ht="15" customHeight="1">
      <c r="A14" s="142">
        <v>7</v>
      </c>
      <c r="B14" s="173" t="s">
        <v>69</v>
      </c>
      <c r="C14" s="40">
        <f t="shared" si="0"/>
        <v>105</v>
      </c>
      <c r="D14" s="41">
        <f t="shared" si="3"/>
        <v>2.5491624180626365E-2</v>
      </c>
      <c r="E14" s="40">
        <v>94</v>
      </c>
      <c r="F14" s="41">
        <f t="shared" si="1"/>
        <v>3.2313509797181159E-2</v>
      </c>
      <c r="G14" s="40">
        <v>11</v>
      </c>
      <c r="H14" s="41">
        <f t="shared" si="2"/>
        <v>9.0909090909090905E-3</v>
      </c>
    </row>
    <row r="15" spans="1:8" ht="15" customHeight="1">
      <c r="A15" s="142">
        <v>8</v>
      </c>
      <c r="B15" s="173" t="s">
        <v>70</v>
      </c>
      <c r="C15" s="40">
        <f t="shared" si="0"/>
        <v>156</v>
      </c>
      <c r="D15" s="41">
        <f t="shared" si="3"/>
        <v>3.7873270211216316E-2</v>
      </c>
      <c r="E15" s="40">
        <v>142</v>
      </c>
      <c r="F15" s="41">
        <f t="shared" si="1"/>
        <v>4.8814025438294946E-2</v>
      </c>
      <c r="G15" s="40">
        <v>14</v>
      </c>
      <c r="H15" s="41">
        <f t="shared" si="2"/>
        <v>1.1570247933884297E-2</v>
      </c>
    </row>
    <row r="16" spans="1:8" ht="15" customHeight="1">
      <c r="A16" s="142">
        <v>9</v>
      </c>
      <c r="B16" s="173" t="s">
        <v>71</v>
      </c>
      <c r="C16" s="40">
        <f>E16+G16</f>
        <v>62</v>
      </c>
      <c r="D16" s="41">
        <f t="shared" si="3"/>
        <v>1.5052197135226996E-2</v>
      </c>
      <c r="E16" s="40">
        <v>58</v>
      </c>
      <c r="F16" s="41">
        <f t="shared" si="1"/>
        <v>1.9938123066345823E-2</v>
      </c>
      <c r="G16" s="40">
        <v>4</v>
      </c>
      <c r="H16" s="41">
        <f>G16/$G$23</f>
        <v>3.3057851239669421E-3</v>
      </c>
    </row>
    <row r="17" spans="1:8" ht="15" customHeight="1">
      <c r="A17" s="142">
        <v>10</v>
      </c>
      <c r="B17" s="173" t="s">
        <v>72</v>
      </c>
      <c r="C17" s="40">
        <f>E17+G17</f>
        <v>24</v>
      </c>
      <c r="D17" s="41">
        <f t="shared" si="3"/>
        <v>5.826656955571741E-3</v>
      </c>
      <c r="E17" s="40">
        <v>23</v>
      </c>
      <c r="F17" s="41">
        <f t="shared" si="1"/>
        <v>7.9064970780336891E-3</v>
      </c>
      <c r="G17" s="40">
        <v>1</v>
      </c>
      <c r="H17" s="41">
        <f>G17/$G$23</f>
        <v>8.2644628099173552E-4</v>
      </c>
    </row>
    <row r="18" spans="1:8" ht="15" customHeight="1">
      <c r="A18" s="142">
        <v>11</v>
      </c>
      <c r="B18" s="173" t="s">
        <v>73</v>
      </c>
      <c r="C18" s="40">
        <f>E18+G18</f>
        <v>5</v>
      </c>
      <c r="D18" s="41">
        <f t="shared" si="3"/>
        <v>1.2138868657441126E-3</v>
      </c>
      <c r="E18" s="40">
        <v>4</v>
      </c>
      <c r="F18" s="41">
        <f t="shared" si="1"/>
        <v>1.3750429700928155E-3</v>
      </c>
      <c r="G18" s="40">
        <v>1</v>
      </c>
      <c r="H18" s="41">
        <f>G18/$G$23</f>
        <v>8.2644628099173552E-4</v>
      </c>
    </row>
    <row r="19" spans="1:8" ht="15" customHeight="1">
      <c r="A19" s="142">
        <v>12</v>
      </c>
      <c r="B19" s="173" t="s">
        <v>74</v>
      </c>
      <c r="C19" s="40"/>
      <c r="D19" s="41"/>
      <c r="E19" s="40"/>
      <c r="F19" s="41"/>
      <c r="G19" s="40"/>
      <c r="H19" s="41"/>
    </row>
    <row r="20" spans="1:8" ht="15" customHeight="1">
      <c r="A20" s="142">
        <v>13</v>
      </c>
      <c r="B20" s="173" t="s">
        <v>75</v>
      </c>
      <c r="C20" s="40"/>
      <c r="D20" s="41"/>
      <c r="E20" s="40"/>
      <c r="F20" s="41"/>
      <c r="G20" s="40"/>
      <c r="H20" s="41"/>
    </row>
    <row r="21" spans="1:8" ht="15" customHeight="1">
      <c r="A21" s="142">
        <v>14</v>
      </c>
      <c r="B21" s="173" t="s">
        <v>384</v>
      </c>
      <c r="C21" s="40"/>
      <c r="D21" s="41"/>
      <c r="E21" s="40"/>
      <c r="F21" s="41"/>
      <c r="G21" s="40"/>
      <c r="H21" s="41"/>
    </row>
    <row r="22" spans="1:8" ht="45" customHeight="1">
      <c r="A22" s="144">
        <v>15</v>
      </c>
      <c r="B22" s="144" t="s">
        <v>239</v>
      </c>
      <c r="C22" s="42">
        <f t="shared" si="0"/>
        <v>146</v>
      </c>
      <c r="D22" s="43">
        <f>C22/$C$23</f>
        <v>3.5445496479728091E-2</v>
      </c>
      <c r="E22" s="42">
        <v>116</v>
      </c>
      <c r="F22" s="43">
        <f>E22/$E$23</f>
        <v>3.9876246132691646E-2</v>
      </c>
      <c r="G22" s="42">
        <v>30</v>
      </c>
      <c r="H22" s="43">
        <f>G22/$G$23</f>
        <v>2.4793388429752067E-2</v>
      </c>
    </row>
    <row r="23" spans="1:8" ht="15" customHeight="1">
      <c r="A23" s="145"/>
      <c r="B23" s="146" t="s">
        <v>469</v>
      </c>
      <c r="C23" s="135">
        <f t="shared" ref="C23:H23" si="4">SUM(C8:C22)</f>
        <v>4119</v>
      </c>
      <c r="D23" s="314">
        <f t="shared" si="4"/>
        <v>0.99999999999999978</v>
      </c>
      <c r="E23" s="135">
        <f t="shared" si="4"/>
        <v>2909</v>
      </c>
      <c r="F23" s="314">
        <f t="shared" si="4"/>
        <v>1</v>
      </c>
      <c r="G23" s="135">
        <f t="shared" si="4"/>
        <v>1210</v>
      </c>
      <c r="H23" s="314">
        <f t="shared" si="4"/>
        <v>1</v>
      </c>
    </row>
    <row r="24" spans="1:8" ht="28.5" customHeight="1">
      <c r="A24" s="15" t="s">
        <v>307</v>
      </c>
    </row>
    <row r="26" spans="1:8">
      <c r="B26" s="18"/>
      <c r="C26" s="18"/>
    </row>
    <row r="27" spans="1:8">
      <c r="B27" s="18"/>
    </row>
  </sheetData>
  <mergeCells count="8">
    <mergeCell ref="H6:H7"/>
    <mergeCell ref="C6:C7"/>
    <mergeCell ref="E6:E7"/>
    <mergeCell ref="G6:G7"/>
    <mergeCell ref="A5:A7"/>
    <mergeCell ref="B5:B7"/>
    <mergeCell ref="D6:D7"/>
    <mergeCell ref="F6:F7"/>
  </mergeCells>
  <phoneticPr fontId="5" type="noConversion"/>
  <hyperlinks>
    <hyperlink ref="A1" location="'4'!A1" display="към съдържание" xr:uid="{EA387412-FAB8-4C65-91B8-BAD06F0355E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7" orientation="portrait" r:id="rId1"/>
  <headerFooter alignWithMargins="0">
    <oddFooter>&amp;C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6"/>
  <dimension ref="A1:L24"/>
  <sheetViews>
    <sheetView zoomScaleNormal="100" workbookViewId="0"/>
  </sheetViews>
  <sheetFormatPr defaultRowHeight="12.75"/>
  <cols>
    <col min="1" max="1" width="6.7109375" style="147" customWidth="1"/>
    <col min="2" max="2" width="20.7109375" style="147" customWidth="1"/>
    <col min="3" max="8" width="11.7109375" style="147" customWidth="1"/>
    <col min="9" max="16384" width="9.140625" style="147"/>
  </cols>
  <sheetData>
    <row r="1" spans="1:12" ht="15" customHeight="1">
      <c r="A1" s="350" t="s">
        <v>544</v>
      </c>
    </row>
    <row r="2" spans="1:12" ht="75" customHeight="1">
      <c r="A2" s="315"/>
      <c r="B2" s="317" t="s">
        <v>543</v>
      </c>
      <c r="C2" s="315"/>
      <c r="D2" s="315"/>
      <c r="E2" s="315"/>
      <c r="F2" s="315"/>
      <c r="G2" s="315"/>
      <c r="H2" s="315"/>
    </row>
    <row r="3" spans="1:12" ht="15" customHeight="1">
      <c r="A3" s="315"/>
      <c r="B3" s="148"/>
      <c r="C3" s="148"/>
      <c r="D3" s="148"/>
      <c r="E3" s="148"/>
      <c r="F3" s="148"/>
      <c r="G3" s="148"/>
      <c r="H3" s="148"/>
      <c r="I3" s="316"/>
      <c r="J3" s="316"/>
      <c r="K3" s="316"/>
      <c r="L3" s="316"/>
    </row>
    <row r="4" spans="1:12" ht="15" customHeight="1">
      <c r="B4" s="149"/>
      <c r="G4" s="147" t="s">
        <v>328</v>
      </c>
    </row>
    <row r="5" spans="1:12" ht="15" customHeight="1">
      <c r="A5" s="410" t="s">
        <v>212</v>
      </c>
      <c r="B5" s="381" t="s">
        <v>477</v>
      </c>
      <c r="C5" s="129" t="s">
        <v>469</v>
      </c>
      <c r="D5" s="127"/>
      <c r="E5" s="129" t="s">
        <v>470</v>
      </c>
      <c r="F5" s="127"/>
      <c r="G5" s="129" t="s">
        <v>471</v>
      </c>
      <c r="H5" s="127"/>
    </row>
    <row r="6" spans="1:12">
      <c r="A6" s="411"/>
      <c r="B6" s="357"/>
      <c r="C6" s="357" t="s">
        <v>476</v>
      </c>
      <c r="D6" s="413" t="s">
        <v>27</v>
      </c>
      <c r="E6" s="357" t="s">
        <v>476</v>
      </c>
      <c r="F6" s="413" t="s">
        <v>27</v>
      </c>
      <c r="G6" s="357" t="s">
        <v>476</v>
      </c>
      <c r="H6" s="408" t="s">
        <v>27</v>
      </c>
    </row>
    <row r="7" spans="1:12">
      <c r="A7" s="412"/>
      <c r="B7" s="354"/>
      <c r="C7" s="382"/>
      <c r="D7" s="414"/>
      <c r="E7" s="382"/>
      <c r="F7" s="414"/>
      <c r="G7" s="382"/>
      <c r="H7" s="409"/>
    </row>
    <row r="8" spans="1:12" ht="15" customHeight="1">
      <c r="A8" s="128">
        <v>1</v>
      </c>
      <c r="B8" s="133" t="s">
        <v>76</v>
      </c>
      <c r="C8" s="151">
        <f t="shared" ref="C8:C22" si="0">E8+G8</f>
        <v>227</v>
      </c>
      <c r="D8" s="152">
        <f t="shared" ref="D8:D18" si="1">C8/$C$23</f>
        <v>5.5419921875E-2</v>
      </c>
      <c r="E8" s="151">
        <v>144</v>
      </c>
      <c r="F8" s="152">
        <f t="shared" ref="F8:F18" si="2">E8/$E$23</f>
        <v>4.970659302726959E-2</v>
      </c>
      <c r="G8" s="151">
        <v>83</v>
      </c>
      <c r="H8" s="152">
        <f t="shared" ref="H8:H18" si="3">G8/$G$23</f>
        <v>6.9224353628023358E-2</v>
      </c>
    </row>
    <row r="9" spans="1:12" ht="15" customHeight="1">
      <c r="A9" s="154">
        <v>2</v>
      </c>
      <c r="B9" s="132" t="s">
        <v>64</v>
      </c>
      <c r="C9" s="155">
        <f t="shared" si="0"/>
        <v>1884</v>
      </c>
      <c r="D9" s="156">
        <f t="shared" si="1"/>
        <v>0.4599609375</v>
      </c>
      <c r="E9" s="155">
        <v>1166</v>
      </c>
      <c r="F9" s="156">
        <f t="shared" si="2"/>
        <v>0.40248532965136347</v>
      </c>
      <c r="G9" s="155">
        <v>718</v>
      </c>
      <c r="H9" s="156">
        <f t="shared" si="3"/>
        <v>0.59883236030025022</v>
      </c>
    </row>
    <row r="10" spans="1:12" ht="15" customHeight="1">
      <c r="A10" s="154">
        <v>3</v>
      </c>
      <c r="B10" s="132" t="s">
        <v>65</v>
      </c>
      <c r="C10" s="155">
        <f t="shared" si="0"/>
        <v>621</v>
      </c>
      <c r="D10" s="156">
        <f t="shared" si="1"/>
        <v>0.151611328125</v>
      </c>
      <c r="E10" s="155">
        <v>449</v>
      </c>
      <c r="F10" s="156">
        <f t="shared" si="2"/>
        <v>0.154987918536417</v>
      </c>
      <c r="G10" s="155">
        <v>172</v>
      </c>
      <c r="H10" s="156">
        <f t="shared" si="3"/>
        <v>0.14345287739783152</v>
      </c>
    </row>
    <row r="11" spans="1:12" ht="15" customHeight="1">
      <c r="A11" s="154">
        <v>4</v>
      </c>
      <c r="B11" s="132" t="s">
        <v>66</v>
      </c>
      <c r="C11" s="155">
        <f t="shared" si="0"/>
        <v>443</v>
      </c>
      <c r="D11" s="156">
        <f t="shared" si="1"/>
        <v>0.108154296875</v>
      </c>
      <c r="E11" s="155">
        <v>333</v>
      </c>
      <c r="F11" s="156">
        <f t="shared" si="2"/>
        <v>0.11494649637556092</v>
      </c>
      <c r="G11" s="155">
        <v>110</v>
      </c>
      <c r="H11" s="156">
        <f t="shared" si="3"/>
        <v>9.1743119266055051E-2</v>
      </c>
    </row>
    <row r="12" spans="1:12" ht="15" customHeight="1">
      <c r="A12" s="154">
        <v>5</v>
      </c>
      <c r="B12" s="132" t="s">
        <v>67</v>
      </c>
      <c r="C12" s="155">
        <f t="shared" si="0"/>
        <v>263</v>
      </c>
      <c r="D12" s="156">
        <f t="shared" si="1"/>
        <v>6.4208984375E-2</v>
      </c>
      <c r="E12" s="155">
        <v>225</v>
      </c>
      <c r="F12" s="156">
        <f t="shared" si="2"/>
        <v>7.7666551605108727E-2</v>
      </c>
      <c r="G12" s="155">
        <v>38</v>
      </c>
      <c r="H12" s="156">
        <f t="shared" si="3"/>
        <v>3.1693077564637198E-2</v>
      </c>
    </row>
    <row r="13" spans="1:12" ht="15" customHeight="1">
      <c r="A13" s="154">
        <v>6</v>
      </c>
      <c r="B13" s="132" t="s">
        <v>68</v>
      </c>
      <c r="C13" s="155">
        <f t="shared" si="0"/>
        <v>163</v>
      </c>
      <c r="D13" s="156">
        <f t="shared" si="1"/>
        <v>3.9794921875E-2</v>
      </c>
      <c r="E13" s="155">
        <v>145</v>
      </c>
      <c r="F13" s="156">
        <f t="shared" si="2"/>
        <v>5.0051777701070076E-2</v>
      </c>
      <c r="G13" s="155">
        <v>18</v>
      </c>
      <c r="H13" s="156">
        <f t="shared" si="3"/>
        <v>1.5012510425354461E-2</v>
      </c>
    </row>
    <row r="14" spans="1:12" ht="15" customHeight="1">
      <c r="A14" s="154">
        <v>7</v>
      </c>
      <c r="B14" s="132" t="s">
        <v>69</v>
      </c>
      <c r="C14" s="155">
        <f t="shared" si="0"/>
        <v>104</v>
      </c>
      <c r="D14" s="156">
        <f t="shared" si="1"/>
        <v>2.5390625E-2</v>
      </c>
      <c r="E14" s="155">
        <v>93</v>
      </c>
      <c r="F14" s="156">
        <f t="shared" si="2"/>
        <v>3.2102174663444942E-2</v>
      </c>
      <c r="G14" s="155">
        <v>11</v>
      </c>
      <c r="H14" s="156">
        <f t="shared" si="3"/>
        <v>9.1743119266055051E-3</v>
      </c>
    </row>
    <row r="15" spans="1:12" ht="15" customHeight="1">
      <c r="A15" s="154">
        <v>8</v>
      </c>
      <c r="B15" s="132" t="s">
        <v>70</v>
      </c>
      <c r="C15" s="155">
        <f t="shared" si="0"/>
        <v>155</v>
      </c>
      <c r="D15" s="156">
        <f t="shared" si="1"/>
        <v>3.7841796875E-2</v>
      </c>
      <c r="E15" s="155">
        <v>141</v>
      </c>
      <c r="F15" s="156">
        <f t="shared" si="2"/>
        <v>4.8671039005868139E-2</v>
      </c>
      <c r="G15" s="155">
        <v>14</v>
      </c>
      <c r="H15" s="156">
        <f t="shared" si="3"/>
        <v>1.1676396997497914E-2</v>
      </c>
    </row>
    <row r="16" spans="1:12" ht="15" customHeight="1">
      <c r="A16" s="154">
        <v>9</v>
      </c>
      <c r="B16" s="132" t="s">
        <v>71</v>
      </c>
      <c r="C16" s="155">
        <f t="shared" si="0"/>
        <v>62</v>
      </c>
      <c r="D16" s="156">
        <f t="shared" si="1"/>
        <v>1.513671875E-2</v>
      </c>
      <c r="E16" s="155">
        <v>58</v>
      </c>
      <c r="F16" s="156">
        <f t="shared" si="2"/>
        <v>2.0020711080428029E-2</v>
      </c>
      <c r="G16" s="155">
        <v>4</v>
      </c>
      <c r="H16" s="156">
        <f t="shared" si="3"/>
        <v>3.336113427856547E-3</v>
      </c>
    </row>
    <row r="17" spans="1:8" ht="15" customHeight="1">
      <c r="A17" s="154">
        <v>10</v>
      </c>
      <c r="B17" s="132" t="s">
        <v>72</v>
      </c>
      <c r="C17" s="155">
        <f t="shared" si="0"/>
        <v>24</v>
      </c>
      <c r="D17" s="156">
        <f t="shared" si="1"/>
        <v>5.859375E-3</v>
      </c>
      <c r="E17" s="155">
        <v>23</v>
      </c>
      <c r="F17" s="156">
        <f t="shared" si="2"/>
        <v>7.9392474974111157E-3</v>
      </c>
      <c r="G17" s="155">
        <v>1</v>
      </c>
      <c r="H17" s="156">
        <f t="shared" si="3"/>
        <v>8.3402835696413675E-4</v>
      </c>
    </row>
    <row r="18" spans="1:8" ht="15" customHeight="1">
      <c r="A18" s="154">
        <v>11</v>
      </c>
      <c r="B18" s="132" t="s">
        <v>73</v>
      </c>
      <c r="C18" s="155">
        <f t="shared" si="0"/>
        <v>5</v>
      </c>
      <c r="D18" s="156">
        <f t="shared" si="1"/>
        <v>1.220703125E-3</v>
      </c>
      <c r="E18" s="155">
        <v>4</v>
      </c>
      <c r="F18" s="156">
        <f t="shared" si="2"/>
        <v>1.380738695201933E-3</v>
      </c>
      <c r="G18" s="155">
        <v>1</v>
      </c>
      <c r="H18" s="156">
        <f t="shared" si="3"/>
        <v>8.3402835696413675E-4</v>
      </c>
    </row>
    <row r="19" spans="1:8" ht="15" customHeight="1">
      <c r="A19" s="154">
        <v>12</v>
      </c>
      <c r="B19" s="132" t="s">
        <v>74</v>
      </c>
      <c r="C19" s="155"/>
      <c r="D19" s="156"/>
      <c r="E19" s="155"/>
      <c r="F19" s="156"/>
      <c r="G19" s="155"/>
      <c r="H19" s="156"/>
    </row>
    <row r="20" spans="1:8" ht="15" customHeight="1">
      <c r="A20" s="154">
        <v>13</v>
      </c>
      <c r="B20" s="132" t="s">
        <v>75</v>
      </c>
      <c r="C20" s="155"/>
      <c r="D20" s="156"/>
      <c r="E20" s="155"/>
      <c r="F20" s="156"/>
      <c r="G20" s="155"/>
      <c r="H20" s="156"/>
    </row>
    <row r="21" spans="1:8" ht="15" customHeight="1">
      <c r="A21" s="154">
        <v>14</v>
      </c>
      <c r="B21" s="132" t="s">
        <v>384</v>
      </c>
      <c r="C21" s="155"/>
      <c r="D21" s="156"/>
      <c r="E21" s="155"/>
      <c r="F21" s="156"/>
      <c r="G21" s="155"/>
      <c r="H21" s="156"/>
    </row>
    <row r="22" spans="1:8" ht="41.25" customHeight="1">
      <c r="A22" s="161">
        <v>15</v>
      </c>
      <c r="B22" s="161" t="s">
        <v>58</v>
      </c>
      <c r="C22" s="162">
        <f t="shared" si="0"/>
        <v>145</v>
      </c>
      <c r="D22" s="163">
        <f>C22/$C$23</f>
        <v>3.5400390625E-2</v>
      </c>
      <c r="E22" s="162">
        <v>116</v>
      </c>
      <c r="F22" s="163">
        <f>E22/$E$23</f>
        <v>4.0041422160856058E-2</v>
      </c>
      <c r="G22" s="162">
        <v>29</v>
      </c>
      <c r="H22" s="163">
        <f>G22/$G$23</f>
        <v>2.4186822351959968E-2</v>
      </c>
    </row>
    <row r="23" spans="1:8" ht="15" customHeight="1">
      <c r="A23" s="129"/>
      <c r="B23" s="146" t="s">
        <v>469</v>
      </c>
      <c r="C23" s="164">
        <f t="shared" ref="C23:H23" si="4">SUM(C8:C22)</f>
        <v>4096</v>
      </c>
      <c r="D23" s="165">
        <f t="shared" si="4"/>
        <v>1</v>
      </c>
      <c r="E23" s="164">
        <f t="shared" si="4"/>
        <v>2897</v>
      </c>
      <c r="F23" s="165">
        <f t="shared" si="4"/>
        <v>1</v>
      </c>
      <c r="G23" s="164">
        <f t="shared" si="4"/>
        <v>1199</v>
      </c>
      <c r="H23" s="165">
        <f t="shared" si="4"/>
        <v>1</v>
      </c>
    </row>
    <row r="24" spans="1:8">
      <c r="A24" s="315"/>
    </row>
  </sheetData>
  <mergeCells count="8">
    <mergeCell ref="H6:H7"/>
    <mergeCell ref="A5:A7"/>
    <mergeCell ref="B5:B7"/>
    <mergeCell ref="C6:C7"/>
    <mergeCell ref="E6:E7"/>
    <mergeCell ref="G6:G7"/>
    <mergeCell ref="D6:D7"/>
    <mergeCell ref="F6:F7"/>
  </mergeCells>
  <phoneticPr fontId="5" type="noConversion"/>
  <hyperlinks>
    <hyperlink ref="A1" location="'4'!A1" display="към съдържание" xr:uid="{23A15827-7A04-4086-82EB-A9944C89003F}"/>
  </hyperlinks>
  <printOptions horizontalCentered="1"/>
  <pageMargins left="0.59055118110236227" right="0.59055118110236227" top="0.78740157480314965" bottom="0.78740157480314965" header="0.27559055118110237" footer="0.27559055118110237"/>
  <pageSetup paperSize="9" scale="90" orientation="portrait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8"/>
  <dimension ref="A1:K154"/>
  <sheetViews>
    <sheetView zoomScaleNormal="100" workbookViewId="0"/>
  </sheetViews>
  <sheetFormatPr defaultRowHeight="12.75"/>
  <cols>
    <col min="1" max="1" width="6.7109375" style="3" customWidth="1"/>
    <col min="2" max="2" width="18.7109375" style="3" customWidth="1"/>
    <col min="3" max="8" width="11.7109375" style="3" customWidth="1"/>
    <col min="9" max="16384" width="9.140625" style="3"/>
  </cols>
  <sheetData>
    <row r="1" spans="1:11" ht="15" customHeight="1">
      <c r="A1" s="350" t="s">
        <v>544</v>
      </c>
    </row>
    <row r="2" spans="1:11" ht="75" customHeight="1">
      <c r="A2" s="1"/>
      <c r="B2" s="313" t="s">
        <v>497</v>
      </c>
      <c r="C2" s="76"/>
      <c r="D2" s="76"/>
      <c r="E2" s="76"/>
      <c r="F2" s="76"/>
      <c r="G2" s="76"/>
      <c r="H2" s="76"/>
    </row>
    <row r="3" spans="1:11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" customHeight="1">
      <c r="B4" s="1"/>
      <c r="G4" s="3" t="s">
        <v>329</v>
      </c>
    </row>
    <row r="5" spans="1:11" ht="15" customHeight="1">
      <c r="A5" s="410" t="s">
        <v>212</v>
      </c>
      <c r="B5" s="381" t="s">
        <v>477</v>
      </c>
      <c r="C5" s="129" t="s">
        <v>469</v>
      </c>
      <c r="D5" s="127"/>
      <c r="E5" s="129" t="s">
        <v>470</v>
      </c>
      <c r="F5" s="127"/>
      <c r="G5" s="129" t="s">
        <v>471</v>
      </c>
      <c r="H5" s="127"/>
    </row>
    <row r="6" spans="1:11">
      <c r="A6" s="411"/>
      <c r="B6" s="357"/>
      <c r="C6" s="357" t="s">
        <v>476</v>
      </c>
      <c r="D6" s="413" t="s">
        <v>27</v>
      </c>
      <c r="E6" s="357" t="s">
        <v>476</v>
      </c>
      <c r="F6" s="413" t="s">
        <v>27</v>
      </c>
      <c r="G6" s="357" t="s">
        <v>476</v>
      </c>
      <c r="H6" s="408" t="s">
        <v>27</v>
      </c>
    </row>
    <row r="7" spans="1:11">
      <c r="A7" s="412"/>
      <c r="B7" s="354"/>
      <c r="C7" s="382"/>
      <c r="D7" s="414"/>
      <c r="E7" s="382"/>
      <c r="F7" s="414"/>
      <c r="G7" s="382"/>
      <c r="H7" s="409"/>
    </row>
    <row r="8" spans="1:11" ht="15" customHeight="1">
      <c r="A8" s="140">
        <v>1</v>
      </c>
      <c r="B8" s="172" t="s">
        <v>76</v>
      </c>
      <c r="C8" s="49"/>
      <c r="D8" s="48"/>
      <c r="E8" s="49"/>
      <c r="F8" s="48"/>
      <c r="G8" s="49"/>
      <c r="H8" s="49"/>
    </row>
    <row r="9" spans="1:11" ht="15" customHeight="1">
      <c r="A9" s="142">
        <v>2</v>
      </c>
      <c r="B9" s="173" t="s">
        <v>64</v>
      </c>
      <c r="C9" s="33">
        <f>E9+G9</f>
        <v>1</v>
      </c>
      <c r="D9" s="53">
        <f>C9/$C$23</f>
        <v>0.16666666666666666</v>
      </c>
      <c r="E9" s="33">
        <v>1</v>
      </c>
      <c r="F9" s="53">
        <f>E9/$E$23</f>
        <v>0.16666666666666666</v>
      </c>
      <c r="G9" s="33"/>
      <c r="H9" s="53"/>
    </row>
    <row r="10" spans="1:11" ht="15" customHeight="1">
      <c r="A10" s="142">
        <v>3</v>
      </c>
      <c r="B10" s="173" t="s">
        <v>65</v>
      </c>
      <c r="C10" s="33">
        <f>E10+G10</f>
        <v>2</v>
      </c>
      <c r="D10" s="53">
        <f>C10/$C$23</f>
        <v>0.33333333333333331</v>
      </c>
      <c r="E10" s="33">
        <v>2</v>
      </c>
      <c r="F10" s="53">
        <f>E10/$E$23</f>
        <v>0.33333333333333331</v>
      </c>
      <c r="G10" s="33"/>
      <c r="H10" s="39"/>
    </row>
    <row r="11" spans="1:11" ht="15" customHeight="1">
      <c r="A11" s="142">
        <v>4</v>
      </c>
      <c r="B11" s="173" t="s">
        <v>66</v>
      </c>
      <c r="C11" s="33">
        <f>E11+G11</f>
        <v>1</v>
      </c>
      <c r="D11" s="53">
        <f>C11/$C$23</f>
        <v>0.16666666666666666</v>
      </c>
      <c r="E11" s="33">
        <v>1</v>
      </c>
      <c r="F11" s="53">
        <f>E11/$E$23</f>
        <v>0.16666666666666666</v>
      </c>
      <c r="G11" s="33"/>
      <c r="H11" s="39"/>
    </row>
    <row r="12" spans="1:11" ht="15" customHeight="1">
      <c r="A12" s="142">
        <v>5</v>
      </c>
      <c r="B12" s="173" t="s">
        <v>67</v>
      </c>
      <c r="C12" s="33">
        <f>E12+G12</f>
        <v>1</v>
      </c>
      <c r="D12" s="53">
        <f>C12/$C$23</f>
        <v>0.16666666666666666</v>
      </c>
      <c r="E12" s="33">
        <v>1</v>
      </c>
      <c r="F12" s="53">
        <f>E12/$E$23</f>
        <v>0.16666666666666666</v>
      </c>
      <c r="G12" s="33"/>
      <c r="H12" s="39"/>
    </row>
    <row r="13" spans="1:11" ht="15" customHeight="1">
      <c r="A13" s="142">
        <v>6</v>
      </c>
      <c r="B13" s="173" t="s">
        <v>68</v>
      </c>
      <c r="C13" s="33">
        <f>E13+G13</f>
        <v>1</v>
      </c>
      <c r="D13" s="53">
        <f>C13/$C$23</f>
        <v>0.16666666666666666</v>
      </c>
      <c r="E13" s="33">
        <v>1</v>
      </c>
      <c r="F13" s="53">
        <f>E13/$E$23</f>
        <v>0.16666666666666666</v>
      </c>
      <c r="G13" s="33"/>
      <c r="H13" s="39"/>
    </row>
    <row r="14" spans="1:11" ht="15" customHeight="1">
      <c r="A14" s="142">
        <v>7</v>
      </c>
      <c r="B14" s="173" t="s">
        <v>69</v>
      </c>
      <c r="C14" s="33"/>
      <c r="D14" s="53"/>
      <c r="E14" s="33"/>
      <c r="F14" s="53"/>
      <c r="G14" s="33"/>
      <c r="H14" s="39"/>
    </row>
    <row r="15" spans="1:11" ht="15" customHeight="1">
      <c r="A15" s="142">
        <v>8</v>
      </c>
      <c r="B15" s="173" t="s">
        <v>70</v>
      </c>
      <c r="C15" s="33"/>
      <c r="D15" s="53"/>
      <c r="E15" s="33"/>
      <c r="F15" s="53"/>
      <c r="G15" s="33"/>
      <c r="H15" s="39"/>
    </row>
    <row r="16" spans="1:11" ht="15" customHeight="1">
      <c r="A16" s="142">
        <v>9</v>
      </c>
      <c r="B16" s="173" t="s">
        <v>71</v>
      </c>
      <c r="C16" s="33"/>
      <c r="D16" s="53"/>
      <c r="E16" s="33"/>
      <c r="F16" s="53"/>
      <c r="G16" s="33"/>
      <c r="H16" s="39"/>
    </row>
    <row r="17" spans="1:8" ht="15" customHeight="1">
      <c r="A17" s="142">
        <v>10</v>
      </c>
      <c r="B17" s="173" t="s">
        <v>72</v>
      </c>
      <c r="C17" s="33"/>
      <c r="D17" s="53"/>
      <c r="E17" s="33"/>
      <c r="F17" s="53"/>
      <c r="G17" s="33"/>
      <c r="H17" s="39"/>
    </row>
    <row r="18" spans="1:8" ht="15" customHeight="1">
      <c r="A18" s="142">
        <v>11</v>
      </c>
      <c r="B18" s="173" t="s">
        <v>73</v>
      </c>
      <c r="C18" s="33"/>
      <c r="D18" s="53"/>
      <c r="E18" s="33"/>
      <c r="F18" s="53"/>
      <c r="G18" s="33"/>
      <c r="H18" s="39"/>
    </row>
    <row r="19" spans="1:8" ht="15" customHeight="1">
      <c r="A19" s="142">
        <v>12</v>
      </c>
      <c r="B19" s="173" t="s">
        <v>74</v>
      </c>
      <c r="C19" s="33"/>
      <c r="D19" s="53"/>
      <c r="E19" s="33"/>
      <c r="F19" s="53"/>
      <c r="G19" s="33"/>
      <c r="H19" s="39"/>
    </row>
    <row r="20" spans="1:8" ht="15" customHeight="1">
      <c r="A20" s="142">
        <v>13</v>
      </c>
      <c r="B20" s="173" t="s">
        <v>75</v>
      </c>
      <c r="C20" s="33"/>
      <c r="D20" s="53"/>
      <c r="E20" s="33"/>
      <c r="F20" s="53"/>
      <c r="G20" s="33"/>
      <c r="H20" s="39"/>
    </row>
    <row r="21" spans="1:8" ht="15" customHeight="1">
      <c r="A21" s="142">
        <v>14</v>
      </c>
      <c r="B21" s="173" t="s">
        <v>384</v>
      </c>
      <c r="C21" s="33"/>
      <c r="D21" s="53"/>
      <c r="E21" s="33"/>
      <c r="F21" s="53"/>
      <c r="G21" s="33"/>
      <c r="H21" s="39"/>
    </row>
    <row r="22" spans="1:8" ht="45" customHeight="1">
      <c r="A22" s="142">
        <v>15</v>
      </c>
      <c r="B22" s="161" t="s">
        <v>58</v>
      </c>
      <c r="C22" s="35"/>
      <c r="D22" s="54"/>
      <c r="E22" s="35"/>
      <c r="F22" s="54"/>
      <c r="G22" s="35"/>
      <c r="H22" s="46"/>
    </row>
    <row r="23" spans="1:8" ht="15" customHeight="1">
      <c r="A23" s="145"/>
      <c r="B23" s="115" t="s">
        <v>469</v>
      </c>
      <c r="C23" s="318">
        <f>SUM(C9:C21)</f>
        <v>6</v>
      </c>
      <c r="D23" s="319">
        <f>C23/$C$23</f>
        <v>1</v>
      </c>
      <c r="E23" s="318">
        <f>SUM(E8:E21)</f>
        <v>6</v>
      </c>
      <c r="F23" s="319">
        <f>E23/$E$23</f>
        <v>1</v>
      </c>
      <c r="G23" s="318"/>
      <c r="H23" s="319"/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8">
    <mergeCell ref="H6:H7"/>
    <mergeCell ref="C6:C7"/>
    <mergeCell ref="E6:E7"/>
    <mergeCell ref="G6:G7"/>
    <mergeCell ref="A5:A7"/>
    <mergeCell ref="B5:B7"/>
    <mergeCell ref="D6:D7"/>
    <mergeCell ref="F6:F7"/>
  </mergeCells>
  <phoneticPr fontId="5" type="noConversion"/>
  <hyperlinks>
    <hyperlink ref="A1" location="'4'!A1" display="към съдържание" xr:uid="{100169BB-534C-420A-A512-CFC65307496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2" orientation="portrait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"/>
  <dimension ref="A1:N2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1" ht="15" customHeight="1">
      <c r="A1" s="350" t="s">
        <v>544</v>
      </c>
    </row>
    <row r="2" spans="1:11" ht="60" customHeight="1">
      <c r="A2" s="387" t="s">
        <v>500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1" ht="1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1" ht="15" customHeight="1">
      <c r="A6" s="411"/>
      <c r="B6" s="410" t="s">
        <v>476</v>
      </c>
      <c r="C6" s="141" t="s">
        <v>28</v>
      </c>
      <c r="D6" s="321" t="s">
        <v>181</v>
      </c>
      <c r="E6" s="410" t="s">
        <v>476</v>
      </c>
      <c r="F6" s="141" t="s">
        <v>28</v>
      </c>
      <c r="G6" s="141" t="s">
        <v>181</v>
      </c>
      <c r="H6" s="410" t="s">
        <v>476</v>
      </c>
      <c r="I6" s="141" t="s">
        <v>28</v>
      </c>
      <c r="J6" s="141" t="s">
        <v>181</v>
      </c>
    </row>
    <row r="7" spans="1:11" ht="15" customHeight="1">
      <c r="A7" s="412"/>
      <c r="B7" s="412"/>
      <c r="C7" s="320" t="s">
        <v>29</v>
      </c>
      <c r="D7" s="322" t="s">
        <v>30</v>
      </c>
      <c r="E7" s="412"/>
      <c r="F7" s="320" t="s">
        <v>29</v>
      </c>
      <c r="G7" s="320" t="s">
        <v>30</v>
      </c>
      <c r="H7" s="412"/>
      <c r="I7" s="320" t="s">
        <v>29</v>
      </c>
      <c r="J7" s="320" t="s">
        <v>30</v>
      </c>
    </row>
    <row r="8" spans="1:11" ht="15" customHeight="1">
      <c r="A8" s="141" t="s">
        <v>498</v>
      </c>
      <c r="B8" s="55">
        <f t="shared" ref="B8:B20" si="0">E8+H8</f>
        <v>1</v>
      </c>
      <c r="C8" s="56">
        <v>0.76700000000000002</v>
      </c>
      <c r="D8" s="56">
        <v>519.09</v>
      </c>
      <c r="E8" s="55"/>
      <c r="F8" s="58"/>
      <c r="G8" s="57"/>
      <c r="H8" s="55">
        <v>1</v>
      </c>
      <c r="I8" s="58">
        <v>0.76700000000000002</v>
      </c>
      <c r="J8" s="56">
        <v>519.09</v>
      </c>
      <c r="K8" s="9"/>
    </row>
    <row r="9" spans="1:11" ht="15" customHeight="1">
      <c r="A9" s="143" t="s">
        <v>31</v>
      </c>
      <c r="B9" s="55">
        <f t="shared" si="0"/>
        <v>23</v>
      </c>
      <c r="C9" s="56">
        <v>2.1920000000000002</v>
      </c>
      <c r="D9" s="99">
        <v>1851.76</v>
      </c>
      <c r="E9" s="55">
        <v>23</v>
      </c>
      <c r="F9" s="58">
        <v>2.1920000000000002</v>
      </c>
      <c r="G9" s="99">
        <v>1851.76</v>
      </c>
      <c r="H9" s="55"/>
      <c r="I9" s="58"/>
      <c r="J9" s="99"/>
      <c r="K9" s="9"/>
    </row>
    <row r="10" spans="1:11" ht="15" customHeight="1">
      <c r="A10" s="143" t="s">
        <v>32</v>
      </c>
      <c r="B10" s="55">
        <f t="shared" si="0"/>
        <v>541</v>
      </c>
      <c r="C10" s="58">
        <v>1.895</v>
      </c>
      <c r="D10" s="99">
        <v>1767.01</v>
      </c>
      <c r="E10" s="55">
        <v>520</v>
      </c>
      <c r="F10" s="58">
        <v>1.9279999999999999</v>
      </c>
      <c r="G10" s="99">
        <v>1806.65</v>
      </c>
      <c r="H10" s="55">
        <v>21</v>
      </c>
      <c r="I10" s="58">
        <v>1.081</v>
      </c>
      <c r="J10" s="99">
        <v>785.4</v>
      </c>
      <c r="K10" s="9"/>
    </row>
    <row r="11" spans="1:11" ht="15" customHeight="1">
      <c r="A11" s="143" t="s">
        <v>33</v>
      </c>
      <c r="B11" s="55">
        <f t="shared" si="0"/>
        <v>5511</v>
      </c>
      <c r="C11" s="56">
        <v>1.7589999999999999</v>
      </c>
      <c r="D11" s="99">
        <v>1446</v>
      </c>
      <c r="E11" s="55">
        <v>4909</v>
      </c>
      <c r="F11" s="58">
        <v>1.768</v>
      </c>
      <c r="G11" s="99">
        <v>1450.5</v>
      </c>
      <c r="H11" s="55">
        <v>602</v>
      </c>
      <c r="I11" s="58">
        <v>1.6879999999999999</v>
      </c>
      <c r="J11" s="99">
        <v>1409.34</v>
      </c>
      <c r="K11" s="9"/>
    </row>
    <row r="12" spans="1:11" ht="15" customHeight="1">
      <c r="A12" s="143" t="s">
        <v>34</v>
      </c>
      <c r="B12" s="55">
        <f t="shared" si="0"/>
        <v>24764</v>
      </c>
      <c r="C12" s="58">
        <v>1.78</v>
      </c>
      <c r="D12" s="99">
        <v>1454.27</v>
      </c>
      <c r="E12" s="55">
        <v>20458</v>
      </c>
      <c r="F12" s="58">
        <v>1.8460000000000001</v>
      </c>
      <c r="G12" s="99">
        <v>1514.83</v>
      </c>
      <c r="H12" s="55">
        <v>4306</v>
      </c>
      <c r="I12" s="58">
        <v>1.4630000000000001</v>
      </c>
      <c r="J12" s="99">
        <v>1166.56</v>
      </c>
      <c r="K12" s="9"/>
    </row>
    <row r="13" spans="1:11" ht="15" customHeight="1">
      <c r="A13" s="143" t="s">
        <v>35</v>
      </c>
      <c r="B13" s="55">
        <f t="shared" si="0"/>
        <v>103679</v>
      </c>
      <c r="C13" s="56">
        <v>1.389</v>
      </c>
      <c r="D13" s="99">
        <v>1098.8</v>
      </c>
      <c r="E13" s="55">
        <v>45154</v>
      </c>
      <c r="F13" s="56">
        <v>1.671</v>
      </c>
      <c r="G13" s="99">
        <v>1326.56</v>
      </c>
      <c r="H13" s="55">
        <v>58525</v>
      </c>
      <c r="I13" s="56">
        <v>1.171</v>
      </c>
      <c r="J13" s="99">
        <v>923.07</v>
      </c>
      <c r="K13" s="9"/>
    </row>
    <row r="14" spans="1:11" ht="15" customHeight="1">
      <c r="A14" s="143" t="s">
        <v>36</v>
      </c>
      <c r="B14" s="55">
        <f t="shared" si="0"/>
        <v>327397</v>
      </c>
      <c r="C14" s="56">
        <v>1.218</v>
      </c>
      <c r="D14" s="99">
        <v>890.89</v>
      </c>
      <c r="E14" s="55">
        <v>141715</v>
      </c>
      <c r="F14" s="58">
        <v>1.38</v>
      </c>
      <c r="G14" s="99">
        <v>1045.3599999999999</v>
      </c>
      <c r="H14" s="55">
        <v>185682</v>
      </c>
      <c r="I14" s="58">
        <v>1.095</v>
      </c>
      <c r="J14" s="99">
        <v>773</v>
      </c>
      <c r="K14" s="9"/>
    </row>
    <row r="15" spans="1:11" ht="15" customHeight="1">
      <c r="A15" s="143" t="s">
        <v>37</v>
      </c>
      <c r="B15" s="55">
        <f t="shared" si="0"/>
        <v>365334</v>
      </c>
      <c r="C15" s="56">
        <v>1.2090000000000001</v>
      </c>
      <c r="D15" s="99">
        <v>789.79</v>
      </c>
      <c r="E15" s="55">
        <v>152437</v>
      </c>
      <c r="F15" s="58">
        <v>1.3919999999999999</v>
      </c>
      <c r="G15" s="99">
        <v>933.05</v>
      </c>
      <c r="H15" s="55">
        <v>212897</v>
      </c>
      <c r="I15" s="58">
        <v>1.0780000000000001</v>
      </c>
      <c r="J15" s="99">
        <v>687.21</v>
      </c>
      <c r="K15" s="9"/>
    </row>
    <row r="16" spans="1:11" ht="15" customHeight="1">
      <c r="A16" s="143" t="s">
        <v>38</v>
      </c>
      <c r="B16" s="55">
        <f t="shared" si="0"/>
        <v>291706</v>
      </c>
      <c r="C16" s="56">
        <v>1.2709999999999999</v>
      </c>
      <c r="D16" s="99">
        <v>760.3</v>
      </c>
      <c r="E16" s="55">
        <v>112512</v>
      </c>
      <c r="F16" s="58">
        <v>1.49</v>
      </c>
      <c r="G16" s="99">
        <v>957.49</v>
      </c>
      <c r="H16" s="55">
        <v>179194</v>
      </c>
      <c r="I16" s="58">
        <v>1.133</v>
      </c>
      <c r="J16" s="99">
        <v>636.49</v>
      </c>
      <c r="K16" s="9"/>
    </row>
    <row r="17" spans="1:14" ht="15" customHeight="1">
      <c r="A17" s="143" t="s">
        <v>39</v>
      </c>
      <c r="B17" s="55">
        <f t="shared" si="0"/>
        <v>184766</v>
      </c>
      <c r="C17" s="56">
        <v>1.335</v>
      </c>
      <c r="D17" s="99">
        <v>739.68</v>
      </c>
      <c r="E17" s="55">
        <v>64061</v>
      </c>
      <c r="F17" s="58">
        <v>1.617</v>
      </c>
      <c r="G17" s="99">
        <v>978.62</v>
      </c>
      <c r="H17" s="55">
        <v>120705</v>
      </c>
      <c r="I17" s="56">
        <v>1.1850000000000001</v>
      </c>
      <c r="J17" s="99">
        <v>612.87</v>
      </c>
      <c r="K17" s="9"/>
    </row>
    <row r="18" spans="1:14" ht="15" customHeight="1">
      <c r="A18" s="143" t="s">
        <v>40</v>
      </c>
      <c r="B18" s="55">
        <f t="shared" si="0"/>
        <v>99122</v>
      </c>
      <c r="C18" s="56">
        <v>1.3220000000000001</v>
      </c>
      <c r="D18" s="99">
        <v>716.58</v>
      </c>
      <c r="E18" s="55">
        <v>32440</v>
      </c>
      <c r="F18" s="56">
        <v>1.6870000000000001</v>
      </c>
      <c r="G18" s="99">
        <v>983.75</v>
      </c>
      <c r="H18" s="55">
        <v>66682</v>
      </c>
      <c r="I18" s="56">
        <v>1.145</v>
      </c>
      <c r="J18" s="99">
        <v>586.6</v>
      </c>
      <c r="K18" s="9"/>
    </row>
    <row r="19" spans="1:14" ht="15" customHeight="1">
      <c r="A19" s="143" t="s">
        <v>41</v>
      </c>
      <c r="B19" s="55">
        <f t="shared" si="0"/>
        <v>33549</v>
      </c>
      <c r="C19" s="58">
        <v>1.2509999999999999</v>
      </c>
      <c r="D19" s="99">
        <v>684.85</v>
      </c>
      <c r="E19" s="55">
        <v>10453</v>
      </c>
      <c r="F19" s="56">
        <v>1.6180000000000001</v>
      </c>
      <c r="G19" s="99">
        <v>948.59</v>
      </c>
      <c r="H19" s="55">
        <v>23096</v>
      </c>
      <c r="I19" s="56">
        <v>1.0840000000000001</v>
      </c>
      <c r="J19" s="99">
        <v>565.49</v>
      </c>
      <c r="K19" s="9"/>
    </row>
    <row r="20" spans="1:14" ht="15" customHeight="1">
      <c r="A20" s="320" t="s">
        <v>499</v>
      </c>
      <c r="B20" s="60">
        <f t="shared" si="0"/>
        <v>5548</v>
      </c>
      <c r="C20" s="63">
        <v>1.18</v>
      </c>
      <c r="D20" s="100">
        <v>650.35</v>
      </c>
      <c r="E20" s="60">
        <v>1574</v>
      </c>
      <c r="F20" s="61">
        <v>1.5940000000000001</v>
      </c>
      <c r="G20" s="100">
        <v>917.37</v>
      </c>
      <c r="H20" s="60">
        <v>3974</v>
      </c>
      <c r="I20" s="63">
        <v>1.0169999999999999</v>
      </c>
      <c r="J20" s="100">
        <v>544.49</v>
      </c>
      <c r="K20" s="9"/>
    </row>
    <row r="21" spans="1:14" ht="15" customHeight="1">
      <c r="A21" s="143" t="s">
        <v>469</v>
      </c>
      <c r="B21" s="55">
        <f>SUM(B8:B20)</f>
        <v>1441941</v>
      </c>
      <c r="C21" s="58">
        <v>1.274</v>
      </c>
      <c r="D21" s="99">
        <v>828.87</v>
      </c>
      <c r="E21" s="55">
        <f>SUM(E8:E20)</f>
        <v>586256</v>
      </c>
      <c r="F21" s="56">
        <v>1.494</v>
      </c>
      <c r="G21" s="99">
        <v>1028.6600000000001</v>
      </c>
      <c r="H21" s="55">
        <f>SUM(H8:H20)</f>
        <v>855685</v>
      </c>
      <c r="I21" s="58">
        <v>1.1220000000000001</v>
      </c>
      <c r="J21" s="99">
        <v>691.98</v>
      </c>
      <c r="K21" s="9"/>
    </row>
    <row r="22" spans="1:14" ht="12.75" customHeight="1">
      <c r="A22" s="89"/>
      <c r="B22" s="90"/>
      <c r="C22" s="91"/>
      <c r="D22" s="90"/>
      <c r="E22" s="90"/>
      <c r="F22" s="91"/>
      <c r="G22" s="92"/>
      <c r="H22" s="89"/>
      <c r="I22" s="91"/>
      <c r="J22" s="90"/>
    </row>
    <row r="23" spans="1:14" ht="27" customHeight="1">
      <c r="A23" s="417" t="s">
        <v>391</v>
      </c>
      <c r="B23" s="418"/>
      <c r="C23" s="418"/>
      <c r="D23" s="418"/>
      <c r="E23" s="418"/>
      <c r="F23" s="418"/>
      <c r="G23" s="418"/>
      <c r="H23" s="418"/>
      <c r="I23" s="418"/>
      <c r="J23" s="418"/>
    </row>
    <row r="24" spans="1:14" ht="12" customHeight="1">
      <c r="A24" s="419" t="s">
        <v>389</v>
      </c>
      <c r="B24" s="419"/>
      <c r="C24" s="419"/>
      <c r="D24" s="419"/>
      <c r="E24" s="419"/>
      <c r="F24" s="419"/>
      <c r="G24" s="419"/>
      <c r="H24" s="419"/>
      <c r="I24" s="419"/>
      <c r="J24" s="419"/>
    </row>
    <row r="25" spans="1:14">
      <c r="A25" s="3" t="s">
        <v>386</v>
      </c>
    </row>
    <row r="27" spans="1:14">
      <c r="A27" s="416"/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</row>
  </sheetData>
  <mergeCells count="11">
    <mergeCell ref="A27:N27"/>
    <mergeCell ref="A23:J23"/>
    <mergeCell ref="A24:J24"/>
    <mergeCell ref="E6:E7"/>
    <mergeCell ref="H6:H7"/>
    <mergeCell ref="A2:J2"/>
    <mergeCell ref="E5:G5"/>
    <mergeCell ref="H5:J5"/>
    <mergeCell ref="A5:A7"/>
    <mergeCell ref="B6:B7"/>
    <mergeCell ref="B5:D5"/>
  </mergeCells>
  <phoneticPr fontId="0" type="noConversion"/>
  <hyperlinks>
    <hyperlink ref="A1" location="'4'!A1" display="към съдържание" xr:uid="{95C42F2F-6C8A-4B85-A845-69EEE9AB3282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2" orientation="landscape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8"/>
  <dimension ref="A1:J14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15" customHeight="1">
      <c r="A1" s="350" t="s">
        <v>544</v>
      </c>
    </row>
    <row r="2" spans="1:10" ht="60" customHeight="1">
      <c r="A2" s="387" t="s">
        <v>502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15" customHeight="1">
      <c r="A3" s="9"/>
      <c r="B3" s="9"/>
      <c r="C3" s="9"/>
      <c r="D3" s="9"/>
      <c r="E3" s="75"/>
      <c r="F3" s="9"/>
      <c r="G3" s="9"/>
      <c r="H3" s="9"/>
      <c r="I3" s="9"/>
      <c r="J3" s="9"/>
    </row>
    <row r="4" spans="1:10" ht="15" customHeight="1">
      <c r="B4" s="9"/>
      <c r="C4" s="9"/>
      <c r="D4" s="9"/>
      <c r="E4" s="9"/>
      <c r="F4" s="9"/>
      <c r="G4" s="9"/>
      <c r="H4" s="9"/>
      <c r="I4" s="9" t="s">
        <v>328</v>
      </c>
      <c r="J4" s="9"/>
    </row>
    <row r="5" spans="1:10" s="2" customFormat="1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 ht="15" customHeight="1">
      <c r="A6" s="411"/>
      <c r="B6" s="410" t="s">
        <v>476</v>
      </c>
      <c r="C6" s="141" t="s">
        <v>28</v>
      </c>
      <c r="D6" s="321" t="s">
        <v>181</v>
      </c>
      <c r="E6" s="410" t="s">
        <v>476</v>
      </c>
      <c r="F6" s="141" t="s">
        <v>28</v>
      </c>
      <c r="G6" s="141" t="s">
        <v>181</v>
      </c>
      <c r="H6" s="410" t="s">
        <v>476</v>
      </c>
      <c r="I6" s="141" t="s">
        <v>28</v>
      </c>
      <c r="J6" s="141" t="s">
        <v>181</v>
      </c>
    </row>
    <row r="7" spans="1:10" ht="15" customHeight="1">
      <c r="A7" s="412"/>
      <c r="B7" s="412"/>
      <c r="C7" s="320" t="s">
        <v>29</v>
      </c>
      <c r="D7" s="322" t="s">
        <v>30</v>
      </c>
      <c r="E7" s="412"/>
      <c r="F7" s="320" t="s">
        <v>29</v>
      </c>
      <c r="G7" s="320" t="s">
        <v>30</v>
      </c>
      <c r="H7" s="412"/>
      <c r="I7" s="320" t="s">
        <v>29</v>
      </c>
      <c r="J7" s="320" t="s">
        <v>30</v>
      </c>
    </row>
    <row r="8" spans="1:10" ht="15" customHeight="1">
      <c r="A8" s="45" t="s">
        <v>498</v>
      </c>
      <c r="B8" s="40">
        <f>E8+H8</f>
        <v>1</v>
      </c>
      <c r="C8" s="56">
        <v>0.76700000000000002</v>
      </c>
      <c r="D8" s="56">
        <v>519.09</v>
      </c>
      <c r="E8" s="40"/>
      <c r="F8" s="58"/>
      <c r="G8" s="56"/>
      <c r="H8" s="40">
        <v>1</v>
      </c>
      <c r="I8" s="56">
        <v>0.76700000000000002</v>
      </c>
      <c r="J8" s="56">
        <v>519.09</v>
      </c>
    </row>
    <row r="9" spans="1:10" ht="15" customHeight="1">
      <c r="A9" s="39" t="s">
        <v>31</v>
      </c>
      <c r="B9" s="40"/>
      <c r="C9" s="56"/>
      <c r="D9" s="103"/>
      <c r="E9" s="40"/>
      <c r="F9" s="56"/>
      <c r="G9" s="99"/>
      <c r="H9" s="40"/>
      <c r="I9" s="58"/>
      <c r="J9" s="99"/>
    </row>
    <row r="10" spans="1:10" ht="15" customHeight="1">
      <c r="A10" s="39" t="s">
        <v>32</v>
      </c>
      <c r="B10" s="40">
        <f>E10+H10</f>
        <v>342</v>
      </c>
      <c r="C10" s="58">
        <v>1.502</v>
      </c>
      <c r="D10" s="99">
        <v>1544.69</v>
      </c>
      <c r="E10" s="40">
        <v>321</v>
      </c>
      <c r="F10" s="58">
        <v>1.53</v>
      </c>
      <c r="G10" s="99">
        <v>1594.36</v>
      </c>
      <c r="H10" s="40">
        <v>21</v>
      </c>
      <c r="I10" s="56">
        <v>1.081</v>
      </c>
      <c r="J10" s="99">
        <v>785.4</v>
      </c>
    </row>
    <row r="11" spans="1:10" ht="15" customHeight="1">
      <c r="A11" s="39" t="s">
        <v>33</v>
      </c>
      <c r="B11" s="40">
        <f t="shared" ref="B11:B20" si="0">E11+H11</f>
        <v>2071</v>
      </c>
      <c r="C11" s="58">
        <v>1.53</v>
      </c>
      <c r="D11" s="99">
        <v>1380</v>
      </c>
      <c r="E11" s="40">
        <v>1539</v>
      </c>
      <c r="F11" s="56">
        <v>1.486</v>
      </c>
      <c r="G11" s="99">
        <v>1371.95</v>
      </c>
      <c r="H11" s="40">
        <v>532</v>
      </c>
      <c r="I11" s="58">
        <v>1.657</v>
      </c>
      <c r="J11" s="99">
        <v>1403.3</v>
      </c>
    </row>
    <row r="12" spans="1:10" ht="15" customHeight="1">
      <c r="A12" s="39" t="s">
        <v>34</v>
      </c>
      <c r="B12" s="40">
        <f t="shared" si="0"/>
        <v>11167</v>
      </c>
      <c r="C12" s="58">
        <v>1.591</v>
      </c>
      <c r="D12" s="99">
        <v>1372.06</v>
      </c>
      <c r="E12" s="40">
        <v>7448</v>
      </c>
      <c r="F12" s="58">
        <v>1.6830000000000001</v>
      </c>
      <c r="G12" s="99">
        <v>1497.08</v>
      </c>
      <c r="H12" s="40">
        <v>3719</v>
      </c>
      <c r="I12" s="56">
        <v>1.405</v>
      </c>
      <c r="J12" s="99">
        <v>1121.68</v>
      </c>
    </row>
    <row r="13" spans="1:10" ht="15" customHeight="1">
      <c r="A13" s="39" t="s">
        <v>35</v>
      </c>
      <c r="B13" s="40">
        <f t="shared" si="0"/>
        <v>87980</v>
      </c>
      <c r="C13" s="58">
        <v>1.274</v>
      </c>
      <c r="D13" s="99">
        <v>1026.57</v>
      </c>
      <c r="E13" s="40">
        <v>30047</v>
      </c>
      <c r="F13" s="58">
        <v>1.4890000000000001</v>
      </c>
      <c r="G13" s="99">
        <v>1237.3499999999999</v>
      </c>
      <c r="H13" s="40">
        <v>57933</v>
      </c>
      <c r="I13" s="58">
        <v>1.163</v>
      </c>
      <c r="J13" s="99">
        <v>917.25</v>
      </c>
    </row>
    <row r="14" spans="1:10" ht="15" customHeight="1">
      <c r="A14" s="39" t="s">
        <v>36</v>
      </c>
      <c r="B14" s="40">
        <f t="shared" si="0"/>
        <v>311343</v>
      </c>
      <c r="C14" s="58">
        <v>1.171</v>
      </c>
      <c r="D14" s="99">
        <v>859.96</v>
      </c>
      <c r="E14" s="40">
        <v>126232</v>
      </c>
      <c r="F14" s="56">
        <v>1.288</v>
      </c>
      <c r="G14" s="99">
        <v>990.6</v>
      </c>
      <c r="H14" s="40">
        <v>185111</v>
      </c>
      <c r="I14" s="58">
        <v>1.0920000000000001</v>
      </c>
      <c r="J14" s="99">
        <v>770.87</v>
      </c>
    </row>
    <row r="15" spans="1:10" ht="15" customHeight="1">
      <c r="A15" s="39" t="s">
        <v>37</v>
      </c>
      <c r="B15" s="40">
        <f t="shared" si="0"/>
        <v>351388</v>
      </c>
      <c r="C15" s="58">
        <v>1.1719999999999999</v>
      </c>
      <c r="D15" s="99">
        <v>761.36</v>
      </c>
      <c r="E15" s="40">
        <v>138983</v>
      </c>
      <c r="F15" s="58">
        <v>1.3180000000000001</v>
      </c>
      <c r="G15" s="99">
        <v>877.23</v>
      </c>
      <c r="H15" s="40">
        <v>212405</v>
      </c>
      <c r="I15" s="58">
        <v>1.0760000000000001</v>
      </c>
      <c r="J15" s="99">
        <v>685.55</v>
      </c>
    </row>
    <row r="16" spans="1:10" ht="15" customHeight="1">
      <c r="A16" s="39" t="s">
        <v>38</v>
      </c>
      <c r="B16" s="40">
        <f t="shared" si="0"/>
        <v>282791</v>
      </c>
      <c r="C16" s="58">
        <v>1.248</v>
      </c>
      <c r="D16" s="99">
        <v>741.14</v>
      </c>
      <c r="E16" s="40">
        <v>104109</v>
      </c>
      <c r="F16" s="56">
        <v>1.4470000000000001</v>
      </c>
      <c r="G16" s="99">
        <v>922.21</v>
      </c>
      <c r="H16" s="40">
        <v>178682</v>
      </c>
      <c r="I16" s="58">
        <v>1.1319999999999999</v>
      </c>
      <c r="J16" s="99">
        <v>635.64</v>
      </c>
    </row>
    <row r="17" spans="1:10" ht="15" customHeight="1">
      <c r="A17" s="39" t="s">
        <v>39</v>
      </c>
      <c r="B17" s="40">
        <f t="shared" si="0"/>
        <v>179784</v>
      </c>
      <c r="C17" s="58">
        <v>1.3240000000000001</v>
      </c>
      <c r="D17" s="99">
        <v>728.14</v>
      </c>
      <c r="E17" s="40">
        <v>60150</v>
      </c>
      <c r="F17" s="58">
        <v>1.6</v>
      </c>
      <c r="G17" s="99">
        <v>957.95</v>
      </c>
      <c r="H17" s="40">
        <v>119634</v>
      </c>
      <c r="I17" s="56">
        <v>1.1850000000000001</v>
      </c>
      <c r="J17" s="99">
        <v>612.59</v>
      </c>
    </row>
    <row r="18" spans="1:10" ht="15" customHeight="1">
      <c r="A18" s="39" t="s">
        <v>40</v>
      </c>
      <c r="B18" s="40">
        <f t="shared" si="0"/>
        <v>96569</v>
      </c>
      <c r="C18" s="58">
        <v>1.3140000000000001</v>
      </c>
      <c r="D18" s="99">
        <v>706.66</v>
      </c>
      <c r="E18" s="40">
        <v>30573</v>
      </c>
      <c r="F18" s="56">
        <v>1.679</v>
      </c>
      <c r="G18" s="99">
        <v>966.44</v>
      </c>
      <c r="H18" s="40">
        <v>65996</v>
      </c>
      <c r="I18" s="58">
        <v>1.145</v>
      </c>
      <c r="J18" s="99">
        <v>586.32000000000005</v>
      </c>
    </row>
    <row r="19" spans="1:10" ht="15" customHeight="1">
      <c r="A19" s="39" t="s">
        <v>41</v>
      </c>
      <c r="B19" s="40">
        <f t="shared" si="0"/>
        <v>32307</v>
      </c>
      <c r="C19" s="58">
        <v>1.2310000000000001</v>
      </c>
      <c r="D19" s="99">
        <v>661.97</v>
      </c>
      <c r="E19" s="40">
        <v>9530</v>
      </c>
      <c r="F19" s="58">
        <v>1.5820000000000001</v>
      </c>
      <c r="G19" s="99">
        <v>894.17</v>
      </c>
      <c r="H19" s="40">
        <v>22777</v>
      </c>
      <c r="I19" s="56">
        <v>1.0840000000000001</v>
      </c>
      <c r="J19" s="99">
        <v>564.82000000000005</v>
      </c>
    </row>
    <row r="20" spans="1:10" ht="15" customHeight="1">
      <c r="A20" s="46" t="s">
        <v>499</v>
      </c>
      <c r="B20" s="42">
        <f t="shared" si="0"/>
        <v>5312</v>
      </c>
      <c r="C20" s="63">
        <v>1.149</v>
      </c>
      <c r="D20" s="100">
        <v>618.88</v>
      </c>
      <c r="E20" s="42">
        <v>1384</v>
      </c>
      <c r="F20" s="63">
        <v>1.532</v>
      </c>
      <c r="G20" s="100">
        <v>833.34</v>
      </c>
      <c r="H20" s="42">
        <v>3928</v>
      </c>
      <c r="I20" s="63">
        <v>1.0149999999999999</v>
      </c>
      <c r="J20" s="100">
        <v>543.30999999999995</v>
      </c>
    </row>
    <row r="21" spans="1:10" ht="15" customHeight="1">
      <c r="A21" s="134" t="s">
        <v>469</v>
      </c>
      <c r="B21" s="135">
        <f>SUM(B8:B20)</f>
        <v>1361055</v>
      </c>
      <c r="C21" s="323">
        <v>1.23</v>
      </c>
      <c r="D21" s="324">
        <v>791.82</v>
      </c>
      <c r="E21" s="135">
        <f>SUM(E8:E20)</f>
        <v>510316</v>
      </c>
      <c r="F21" s="325">
        <v>1.413</v>
      </c>
      <c r="G21" s="324">
        <v>961.7</v>
      </c>
      <c r="H21" s="135">
        <f>SUM(H8:H20)</f>
        <v>850739</v>
      </c>
      <c r="I21" s="323">
        <v>1.119</v>
      </c>
      <c r="J21" s="324">
        <v>689.92</v>
      </c>
    </row>
    <row r="140" hidden="1"/>
  </sheetData>
  <mergeCells count="8">
    <mergeCell ref="A2:J2"/>
    <mergeCell ref="B5:D5"/>
    <mergeCell ref="E5:G5"/>
    <mergeCell ref="H5:J5"/>
    <mergeCell ref="A5:A7"/>
    <mergeCell ref="B6:B7"/>
    <mergeCell ref="E6:E7"/>
    <mergeCell ref="H6:H7"/>
  </mergeCells>
  <phoneticPr fontId="0" type="noConversion"/>
  <hyperlinks>
    <hyperlink ref="A1" location="'4'!A1" display="към съдържание" xr:uid="{3B1565AA-92AC-46DC-BE18-D793C723D688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14" orientation="landscape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9"/>
  <dimension ref="A1:J15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15" customHeight="1">
      <c r="A1" s="350" t="s">
        <v>544</v>
      </c>
    </row>
    <row r="2" spans="1:10" ht="60" customHeight="1">
      <c r="A2" s="387" t="s">
        <v>503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15" customHeight="1">
      <c r="A3" s="9"/>
      <c r="B3" s="9"/>
      <c r="C3" s="9"/>
      <c r="D3" s="9"/>
      <c r="E3" s="75"/>
      <c r="F3" s="9"/>
      <c r="G3" s="9"/>
      <c r="H3" s="9"/>
      <c r="I3" s="9"/>
      <c r="J3" s="9"/>
    </row>
    <row r="4" spans="1:10" ht="15" customHeight="1">
      <c r="B4" s="9"/>
      <c r="C4" s="9"/>
      <c r="D4" s="9"/>
      <c r="E4" s="9"/>
      <c r="F4" s="9"/>
      <c r="G4" s="9"/>
      <c r="H4" s="9"/>
      <c r="I4" s="9" t="s">
        <v>327</v>
      </c>
      <c r="J4" s="9"/>
    </row>
    <row r="5" spans="1:10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 ht="15" customHeight="1">
      <c r="A6" s="411"/>
      <c r="B6" s="410" t="s">
        <v>476</v>
      </c>
      <c r="C6" s="141" t="s">
        <v>28</v>
      </c>
      <c r="D6" s="321" t="s">
        <v>181</v>
      </c>
      <c r="E6" s="410" t="s">
        <v>476</v>
      </c>
      <c r="F6" s="141" t="s">
        <v>28</v>
      </c>
      <c r="G6" s="141" t="s">
        <v>181</v>
      </c>
      <c r="H6" s="410" t="s">
        <v>476</v>
      </c>
      <c r="I6" s="141" t="s">
        <v>28</v>
      </c>
      <c r="J6" s="141" t="s">
        <v>181</v>
      </c>
    </row>
    <row r="7" spans="1:10" ht="15" customHeight="1">
      <c r="A7" s="412"/>
      <c r="B7" s="412"/>
      <c r="C7" s="320" t="s">
        <v>29</v>
      </c>
      <c r="D7" s="322" t="s">
        <v>30</v>
      </c>
      <c r="E7" s="412"/>
      <c r="F7" s="320" t="s">
        <v>29</v>
      </c>
      <c r="G7" s="320" t="s">
        <v>30</v>
      </c>
      <c r="H7" s="412"/>
      <c r="I7" s="320" t="s">
        <v>29</v>
      </c>
      <c r="J7" s="320" t="s">
        <v>30</v>
      </c>
    </row>
    <row r="8" spans="1:10" ht="15" customHeight="1">
      <c r="A8" s="45" t="s">
        <v>498</v>
      </c>
      <c r="B8" s="47"/>
      <c r="C8" s="81"/>
      <c r="D8" s="84"/>
      <c r="E8" s="47"/>
      <c r="F8" s="81"/>
      <c r="G8" s="84"/>
      <c r="H8" s="47"/>
      <c r="I8" s="81"/>
      <c r="J8" s="81"/>
    </row>
    <row r="9" spans="1:10" ht="15" customHeight="1">
      <c r="A9" s="39" t="s">
        <v>31</v>
      </c>
      <c r="B9" s="40">
        <f t="shared" ref="B9:B20" si="0">E9+H9</f>
        <v>23</v>
      </c>
      <c r="C9" s="79">
        <v>2.1920000000000002</v>
      </c>
      <c r="D9" s="101">
        <v>1851.76</v>
      </c>
      <c r="E9" s="40">
        <v>23</v>
      </c>
      <c r="F9" s="79">
        <v>2.1920000000000002</v>
      </c>
      <c r="G9" s="94">
        <v>1851.76</v>
      </c>
      <c r="H9" s="40"/>
      <c r="I9" s="82"/>
      <c r="J9" s="82"/>
    </row>
    <row r="10" spans="1:10" ht="15" customHeight="1">
      <c r="A10" s="39" t="s">
        <v>32</v>
      </c>
      <c r="B10" s="40">
        <f t="shared" si="0"/>
        <v>199</v>
      </c>
      <c r="C10" s="79">
        <v>2.57</v>
      </c>
      <c r="D10" s="94">
        <v>2149.09</v>
      </c>
      <c r="E10" s="40">
        <v>199</v>
      </c>
      <c r="F10" s="79">
        <v>2.57</v>
      </c>
      <c r="G10" s="94">
        <v>2149.09</v>
      </c>
      <c r="H10" s="40"/>
      <c r="I10" s="79"/>
      <c r="J10" s="94"/>
    </row>
    <row r="11" spans="1:10" ht="15" customHeight="1">
      <c r="A11" s="39" t="s">
        <v>33</v>
      </c>
      <c r="B11" s="40">
        <f t="shared" si="0"/>
        <v>3440</v>
      </c>
      <c r="C11" s="82">
        <v>1.897</v>
      </c>
      <c r="D11" s="94">
        <v>1485.73</v>
      </c>
      <c r="E11" s="40">
        <v>3370</v>
      </c>
      <c r="F11" s="79">
        <v>1.8959999999999999</v>
      </c>
      <c r="G11" s="94">
        <v>1486.37</v>
      </c>
      <c r="H11" s="40">
        <v>70</v>
      </c>
      <c r="I11" s="79">
        <v>1.927</v>
      </c>
      <c r="J11" s="94">
        <v>1455.23</v>
      </c>
    </row>
    <row r="12" spans="1:10" ht="15" customHeight="1">
      <c r="A12" s="39" t="s">
        <v>34</v>
      </c>
      <c r="B12" s="40">
        <f t="shared" si="0"/>
        <v>13597</v>
      </c>
      <c r="C12" s="82">
        <v>1.9350000000000001</v>
      </c>
      <c r="D12" s="94">
        <v>1521.79</v>
      </c>
      <c r="E12" s="40">
        <v>13010</v>
      </c>
      <c r="F12" s="79">
        <v>1.94</v>
      </c>
      <c r="G12" s="94">
        <v>1524.99</v>
      </c>
      <c r="H12" s="40">
        <v>587</v>
      </c>
      <c r="I12" s="82">
        <v>1.831</v>
      </c>
      <c r="J12" s="94">
        <v>1450.92</v>
      </c>
    </row>
    <row r="13" spans="1:10" ht="15" customHeight="1">
      <c r="A13" s="39" t="s">
        <v>35</v>
      </c>
      <c r="B13" s="40">
        <f t="shared" si="0"/>
        <v>15699</v>
      </c>
      <c r="C13" s="79">
        <v>2.0299999999999998</v>
      </c>
      <c r="D13" s="94">
        <v>1503.57</v>
      </c>
      <c r="E13" s="40">
        <v>15107</v>
      </c>
      <c r="F13" s="79">
        <v>2.0329999999999999</v>
      </c>
      <c r="G13" s="94">
        <v>1504</v>
      </c>
      <c r="H13" s="40">
        <v>592</v>
      </c>
      <c r="I13" s="79">
        <v>1.9610000000000001</v>
      </c>
      <c r="J13" s="94">
        <v>1492.73</v>
      </c>
    </row>
    <row r="14" spans="1:10" ht="15" customHeight="1">
      <c r="A14" s="39" t="s">
        <v>36</v>
      </c>
      <c r="B14" s="40">
        <f t="shared" si="0"/>
        <v>16053</v>
      </c>
      <c r="C14" s="82">
        <v>1.127</v>
      </c>
      <c r="D14" s="94">
        <v>1490.94</v>
      </c>
      <c r="E14" s="40">
        <v>15483</v>
      </c>
      <c r="F14" s="79">
        <v>2.1280000000000001</v>
      </c>
      <c r="G14" s="94">
        <v>1491.79</v>
      </c>
      <c r="H14" s="40">
        <v>570</v>
      </c>
      <c r="I14" s="79">
        <v>2.0939999999999999</v>
      </c>
      <c r="J14" s="94">
        <v>1467.77</v>
      </c>
    </row>
    <row r="15" spans="1:10" ht="15" customHeight="1">
      <c r="A15" s="39" t="s">
        <v>37</v>
      </c>
      <c r="B15" s="40">
        <f t="shared" si="0"/>
        <v>13939</v>
      </c>
      <c r="C15" s="82">
        <v>2.1539999999999999</v>
      </c>
      <c r="D15" s="94">
        <v>1506.5</v>
      </c>
      <c r="E15" s="40">
        <v>13454</v>
      </c>
      <c r="F15" s="79">
        <v>2.1560000000000001</v>
      </c>
      <c r="G15" s="94">
        <v>1509.68</v>
      </c>
      <c r="H15" s="40">
        <v>485</v>
      </c>
      <c r="I15" s="79">
        <v>2.1</v>
      </c>
      <c r="J15" s="94">
        <v>1418.27</v>
      </c>
    </row>
    <row r="16" spans="1:10" ht="15" customHeight="1">
      <c r="A16" s="39" t="s">
        <v>38</v>
      </c>
      <c r="B16" s="40">
        <f t="shared" si="0"/>
        <v>8697</v>
      </c>
      <c r="C16" s="79">
        <v>2.0179999999999998</v>
      </c>
      <c r="D16" s="94">
        <v>1388.16</v>
      </c>
      <c r="E16" s="40">
        <v>8396</v>
      </c>
      <c r="F16" s="79">
        <v>2.02</v>
      </c>
      <c r="G16" s="94">
        <v>1394.94</v>
      </c>
      <c r="H16" s="40">
        <v>301</v>
      </c>
      <c r="I16" s="82">
        <v>1.966</v>
      </c>
      <c r="J16" s="94">
        <v>1199.0899999999999</v>
      </c>
    </row>
    <row r="17" spans="1:10" ht="15" customHeight="1">
      <c r="A17" s="39" t="s">
        <v>39</v>
      </c>
      <c r="B17" s="40">
        <f t="shared" si="0"/>
        <v>4032</v>
      </c>
      <c r="C17" s="79">
        <v>1.8959999999999999</v>
      </c>
      <c r="D17" s="94">
        <v>1295.8599999999999</v>
      </c>
      <c r="E17" s="40">
        <v>3880</v>
      </c>
      <c r="F17" s="82">
        <v>1.889</v>
      </c>
      <c r="G17" s="94">
        <v>1299.8499999999999</v>
      </c>
      <c r="H17" s="40">
        <v>152</v>
      </c>
      <c r="I17" s="79">
        <v>2.077</v>
      </c>
      <c r="J17" s="94">
        <v>1194</v>
      </c>
    </row>
    <row r="18" spans="1:10" ht="15" customHeight="1">
      <c r="A18" s="39" t="s">
        <v>40</v>
      </c>
      <c r="B18" s="40">
        <f t="shared" si="0"/>
        <v>1830</v>
      </c>
      <c r="C18" s="79">
        <v>1.8360000000000001</v>
      </c>
      <c r="D18" s="94">
        <v>1290.83</v>
      </c>
      <c r="E18" s="40">
        <v>1760</v>
      </c>
      <c r="F18" s="79">
        <v>1.831</v>
      </c>
      <c r="G18" s="94">
        <v>1295.18</v>
      </c>
      <c r="H18" s="40">
        <v>70</v>
      </c>
      <c r="I18" s="79">
        <v>1.9710000000000001</v>
      </c>
      <c r="J18" s="94">
        <v>1181.47</v>
      </c>
    </row>
    <row r="19" spans="1:10" ht="15" customHeight="1">
      <c r="A19" s="39" t="s">
        <v>41</v>
      </c>
      <c r="B19" s="40">
        <f t="shared" si="0"/>
        <v>928</v>
      </c>
      <c r="C19" s="79">
        <v>2.0059999999999998</v>
      </c>
      <c r="D19" s="94">
        <v>1522.1</v>
      </c>
      <c r="E19" s="40">
        <v>885</v>
      </c>
      <c r="F19" s="79">
        <v>2.0150000000000001</v>
      </c>
      <c r="G19" s="94">
        <v>1543.14</v>
      </c>
      <c r="H19" s="40">
        <v>43</v>
      </c>
      <c r="I19" s="79">
        <v>1.819</v>
      </c>
      <c r="J19" s="94">
        <v>1089.22</v>
      </c>
    </row>
    <row r="20" spans="1:10" ht="15" customHeight="1">
      <c r="A20" s="46" t="s">
        <v>499</v>
      </c>
      <c r="B20" s="42">
        <f t="shared" si="0"/>
        <v>192</v>
      </c>
      <c r="C20" s="83">
        <v>2.0649999999999999</v>
      </c>
      <c r="D20" s="102">
        <v>1539.23</v>
      </c>
      <c r="E20" s="42">
        <v>182</v>
      </c>
      <c r="F20" s="85">
        <v>2.0739999999999998</v>
      </c>
      <c r="G20" s="102">
        <v>1564.96</v>
      </c>
      <c r="H20" s="42">
        <v>10</v>
      </c>
      <c r="I20" s="85">
        <v>1.8919999999999999</v>
      </c>
      <c r="J20" s="102">
        <v>1071.05</v>
      </c>
    </row>
    <row r="21" spans="1:10" ht="15" customHeight="1">
      <c r="A21" s="134" t="s">
        <v>469</v>
      </c>
      <c r="B21" s="135">
        <f>SUM(B8:B20)</f>
        <v>78629</v>
      </c>
      <c r="C21" s="326">
        <v>2.0379999999999998</v>
      </c>
      <c r="D21" s="327">
        <v>1477.55</v>
      </c>
      <c r="E21" s="135">
        <f>SUM(E8:E20)</f>
        <v>75749</v>
      </c>
      <c r="F21" s="328">
        <v>2.04</v>
      </c>
      <c r="G21" s="327">
        <v>1480.34</v>
      </c>
      <c r="H21" s="135">
        <f>SUM(H8:H20)</f>
        <v>2880</v>
      </c>
      <c r="I21" s="328">
        <v>1.988</v>
      </c>
      <c r="J21" s="327">
        <v>1404.31</v>
      </c>
    </row>
    <row r="29" spans="1:10">
      <c r="H29" s="3" t="s">
        <v>171</v>
      </c>
    </row>
    <row r="142" spans="5:5" ht="13.5" thickBot="1"/>
    <row r="143" spans="5:5">
      <c r="E143" s="8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 ht="13.5" thickBot="1">
      <c r="E155" s="6"/>
    </row>
  </sheetData>
  <mergeCells count="8">
    <mergeCell ref="B5:D5"/>
    <mergeCell ref="E5:G5"/>
    <mergeCell ref="H5:J5"/>
    <mergeCell ref="A2:J2"/>
    <mergeCell ref="A5:A7"/>
    <mergeCell ref="B6:B7"/>
    <mergeCell ref="E6:E7"/>
    <mergeCell ref="H6:H7"/>
  </mergeCells>
  <phoneticPr fontId="0" type="noConversion"/>
  <hyperlinks>
    <hyperlink ref="A1" location="'4'!A1" display="към съдържание" xr:uid="{72CA9B46-B9CB-4F59-8381-B60AC49C5035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15" orientation="landscape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0"/>
  <dimension ref="A1:J15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15" customHeight="1">
      <c r="A1" s="350" t="s">
        <v>544</v>
      </c>
    </row>
    <row r="2" spans="1:10" ht="60" customHeight="1">
      <c r="A2" s="387" t="s">
        <v>505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1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5" customHeight="1">
      <c r="A4" s="17"/>
      <c r="B4" s="93"/>
      <c r="C4" s="17"/>
      <c r="D4" s="17"/>
      <c r="E4" s="17"/>
      <c r="F4" s="17"/>
      <c r="G4" s="17"/>
      <c r="H4" s="17"/>
      <c r="I4" s="17"/>
      <c r="J4" s="17"/>
    </row>
    <row r="5" spans="1:10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 ht="15" customHeight="1">
      <c r="A6" s="411"/>
      <c r="B6" s="410" t="s">
        <v>476</v>
      </c>
      <c r="C6" s="141" t="s">
        <v>28</v>
      </c>
      <c r="D6" s="141" t="s">
        <v>28</v>
      </c>
      <c r="E6" s="410" t="s">
        <v>476</v>
      </c>
      <c r="F6" s="141" t="s">
        <v>28</v>
      </c>
      <c r="G6" s="141" t="s">
        <v>28</v>
      </c>
      <c r="H6" s="410" t="s">
        <v>476</v>
      </c>
      <c r="I6" s="141" t="s">
        <v>28</v>
      </c>
      <c r="J6" s="141" t="s">
        <v>28</v>
      </c>
    </row>
    <row r="7" spans="1:10" ht="15" customHeight="1">
      <c r="A7" s="411"/>
      <c r="B7" s="411"/>
      <c r="C7" s="143" t="s">
        <v>29</v>
      </c>
      <c r="D7" s="143" t="s">
        <v>30</v>
      </c>
      <c r="E7" s="411"/>
      <c r="F7" s="143" t="s">
        <v>29</v>
      </c>
      <c r="G7" s="143" t="s">
        <v>30</v>
      </c>
      <c r="H7" s="411"/>
      <c r="I7" s="143" t="s">
        <v>29</v>
      </c>
      <c r="J7" s="143" t="s">
        <v>30</v>
      </c>
    </row>
    <row r="8" spans="1:10" ht="15" customHeight="1">
      <c r="A8" s="141" t="s">
        <v>504</v>
      </c>
      <c r="B8" s="47">
        <f t="shared" ref="B8:B24" si="0">E8+H8</f>
        <v>5</v>
      </c>
      <c r="C8" s="87">
        <v>1.651</v>
      </c>
      <c r="D8" s="344">
        <v>1179.76</v>
      </c>
      <c r="E8" s="47">
        <v>3</v>
      </c>
      <c r="F8" s="87">
        <v>1.829</v>
      </c>
      <c r="G8" s="344">
        <v>1299.22</v>
      </c>
      <c r="H8" s="47">
        <v>2</v>
      </c>
      <c r="I8" s="59">
        <v>1.3859999999999999</v>
      </c>
      <c r="J8" s="344">
        <v>1000.56</v>
      </c>
    </row>
    <row r="9" spans="1:10" ht="15" customHeight="1">
      <c r="A9" s="143" t="s">
        <v>42</v>
      </c>
      <c r="B9" s="40">
        <f t="shared" si="0"/>
        <v>314</v>
      </c>
      <c r="C9" s="58">
        <v>0.54100000000000004</v>
      </c>
      <c r="D9" s="56">
        <v>507.55</v>
      </c>
      <c r="E9" s="40">
        <v>183</v>
      </c>
      <c r="F9" s="58">
        <v>0.55300000000000005</v>
      </c>
      <c r="G9" s="57">
        <v>510.38</v>
      </c>
      <c r="H9" s="40">
        <v>131</v>
      </c>
      <c r="I9" s="58">
        <v>0.52500000000000002</v>
      </c>
      <c r="J9" s="57">
        <v>503.59</v>
      </c>
    </row>
    <row r="10" spans="1:10" ht="15" customHeight="1">
      <c r="A10" s="143" t="s">
        <v>43</v>
      </c>
      <c r="B10" s="40">
        <f t="shared" si="0"/>
        <v>1571</v>
      </c>
      <c r="C10" s="56">
        <v>0.57899999999999996</v>
      </c>
      <c r="D10" s="57">
        <v>531.70000000000005</v>
      </c>
      <c r="E10" s="40">
        <v>872</v>
      </c>
      <c r="F10" s="58">
        <v>0.60199999999999998</v>
      </c>
      <c r="G10" s="57">
        <v>541.14</v>
      </c>
      <c r="H10" s="40">
        <v>699</v>
      </c>
      <c r="I10" s="58">
        <v>0.55000000000000004</v>
      </c>
      <c r="J10" s="57">
        <v>519.92999999999995</v>
      </c>
    </row>
    <row r="11" spans="1:10" ht="15" customHeight="1">
      <c r="A11" s="143" t="s">
        <v>44</v>
      </c>
      <c r="B11" s="40">
        <f t="shared" si="0"/>
        <v>3374</v>
      </c>
      <c r="C11" s="58">
        <v>0.60099999999999998</v>
      </c>
      <c r="D11" s="56">
        <v>553.66</v>
      </c>
      <c r="E11" s="40">
        <v>1818</v>
      </c>
      <c r="F11" s="56">
        <v>0.622</v>
      </c>
      <c r="G11" s="57">
        <v>565.66</v>
      </c>
      <c r="H11" s="40">
        <v>1556</v>
      </c>
      <c r="I11" s="58">
        <v>0.57699999999999996</v>
      </c>
      <c r="J11" s="57">
        <v>539.64</v>
      </c>
    </row>
    <row r="12" spans="1:10" ht="15" customHeight="1">
      <c r="A12" s="143" t="s">
        <v>45</v>
      </c>
      <c r="B12" s="40">
        <f t="shared" si="0"/>
        <v>6211</v>
      </c>
      <c r="C12" s="58">
        <v>0.63900000000000001</v>
      </c>
      <c r="D12" s="56">
        <v>559.07000000000005</v>
      </c>
      <c r="E12" s="40">
        <v>3188</v>
      </c>
      <c r="F12" s="58">
        <v>0.65900000000000003</v>
      </c>
      <c r="G12" s="56">
        <v>567.34</v>
      </c>
      <c r="H12" s="40">
        <v>3023</v>
      </c>
      <c r="I12" s="58">
        <v>0.61899999999999999</v>
      </c>
      <c r="J12" s="57">
        <v>550.34</v>
      </c>
    </row>
    <row r="13" spans="1:10" ht="15" customHeight="1">
      <c r="A13" s="143" t="s">
        <v>46</v>
      </c>
      <c r="B13" s="40">
        <f t="shared" si="0"/>
        <v>10209</v>
      </c>
      <c r="C13" s="56">
        <v>0.66400000000000003</v>
      </c>
      <c r="D13" s="57">
        <v>560.80999999999995</v>
      </c>
      <c r="E13" s="40">
        <v>4974</v>
      </c>
      <c r="F13" s="56">
        <v>0.69599999999999995</v>
      </c>
      <c r="G13" s="56">
        <v>575.01</v>
      </c>
      <c r="H13" s="40">
        <v>5235</v>
      </c>
      <c r="I13" s="56">
        <v>0.63400000000000001</v>
      </c>
      <c r="J13" s="57">
        <v>547.32000000000005</v>
      </c>
    </row>
    <row r="14" spans="1:10" ht="15" customHeight="1">
      <c r="A14" s="143" t="s">
        <v>47</v>
      </c>
      <c r="B14" s="40">
        <f t="shared" si="0"/>
        <v>17132</v>
      </c>
      <c r="C14" s="58">
        <v>0.69099999999999995</v>
      </c>
      <c r="D14" s="57">
        <v>570.72</v>
      </c>
      <c r="E14" s="40">
        <v>7925</v>
      </c>
      <c r="F14" s="56">
        <v>0.73699999999999999</v>
      </c>
      <c r="G14" s="57">
        <v>589.30999999999995</v>
      </c>
      <c r="H14" s="40">
        <v>9207</v>
      </c>
      <c r="I14" s="58">
        <v>0.65100000000000002</v>
      </c>
      <c r="J14" s="57">
        <v>554.72</v>
      </c>
    </row>
    <row r="15" spans="1:10" ht="15" customHeight="1">
      <c r="A15" s="143" t="s">
        <v>48</v>
      </c>
      <c r="B15" s="40">
        <f t="shared" si="0"/>
        <v>26053</v>
      </c>
      <c r="C15" s="56">
        <v>0.75900000000000001</v>
      </c>
      <c r="D15" s="56">
        <v>597.75</v>
      </c>
      <c r="E15" s="40">
        <v>11820</v>
      </c>
      <c r="F15" s="58">
        <v>0.83199999999999996</v>
      </c>
      <c r="G15" s="56">
        <v>627.24</v>
      </c>
      <c r="H15" s="40">
        <v>14233</v>
      </c>
      <c r="I15" s="58">
        <v>0.69799999999999995</v>
      </c>
      <c r="J15" s="57">
        <v>573.26</v>
      </c>
    </row>
    <row r="16" spans="1:10" ht="15" customHeight="1">
      <c r="A16" s="143" t="s">
        <v>49</v>
      </c>
      <c r="B16" s="40">
        <f t="shared" si="0"/>
        <v>38662</v>
      </c>
      <c r="C16" s="56">
        <v>0.81399999999999995</v>
      </c>
      <c r="D16" s="56">
        <v>609.86</v>
      </c>
      <c r="E16" s="40">
        <v>17723</v>
      </c>
      <c r="F16" s="56">
        <v>0.89100000000000001</v>
      </c>
      <c r="G16" s="57">
        <v>635.34</v>
      </c>
      <c r="H16" s="40">
        <v>20939</v>
      </c>
      <c r="I16" s="56">
        <v>0.749</v>
      </c>
      <c r="J16" s="57">
        <v>588.29999999999995</v>
      </c>
    </row>
    <row r="17" spans="1:10" ht="15" customHeight="1">
      <c r="A17" s="143" t="s">
        <v>50</v>
      </c>
      <c r="B17" s="40">
        <f t="shared" si="0"/>
        <v>55473</v>
      </c>
      <c r="C17" s="56">
        <v>0.86199999999999999</v>
      </c>
      <c r="D17" s="57">
        <v>610.45000000000005</v>
      </c>
      <c r="E17" s="40">
        <v>27720</v>
      </c>
      <c r="F17" s="58">
        <v>0.95699999999999996</v>
      </c>
      <c r="G17" s="56">
        <v>643.74</v>
      </c>
      <c r="H17" s="40">
        <v>27753</v>
      </c>
      <c r="I17" s="56">
        <v>0.76600000000000001</v>
      </c>
      <c r="J17" s="56">
        <v>577.21</v>
      </c>
    </row>
    <row r="18" spans="1:10" ht="15" customHeight="1">
      <c r="A18" s="143" t="s">
        <v>51</v>
      </c>
      <c r="B18" s="40">
        <f t="shared" si="0"/>
        <v>53421</v>
      </c>
      <c r="C18" s="56">
        <v>0.88100000000000001</v>
      </c>
      <c r="D18" s="57">
        <v>564.11</v>
      </c>
      <c r="E18" s="40">
        <v>24663</v>
      </c>
      <c r="F18" s="58">
        <v>0.97899999999999998</v>
      </c>
      <c r="G18" s="56">
        <v>587.37</v>
      </c>
      <c r="H18" s="40">
        <v>28758</v>
      </c>
      <c r="I18" s="56">
        <v>0.79700000000000004</v>
      </c>
      <c r="J18" s="57">
        <v>544.16999999999996</v>
      </c>
    </row>
    <row r="19" spans="1:10" ht="15" customHeight="1">
      <c r="A19" s="143" t="s">
        <v>52</v>
      </c>
      <c r="B19" s="40">
        <f t="shared" si="0"/>
        <v>38056</v>
      </c>
      <c r="C19" s="58">
        <v>0.94899999999999995</v>
      </c>
      <c r="D19" s="57">
        <v>582.70000000000005</v>
      </c>
      <c r="E19" s="40">
        <v>14650</v>
      </c>
      <c r="F19" s="58">
        <v>1.087</v>
      </c>
      <c r="G19" s="57">
        <v>621.15</v>
      </c>
      <c r="H19" s="40">
        <v>23406</v>
      </c>
      <c r="I19" s="56">
        <v>0.86199999999999999</v>
      </c>
      <c r="J19" s="57">
        <v>558.64</v>
      </c>
    </row>
    <row r="20" spans="1:10" ht="15" customHeight="1">
      <c r="A20" s="143" t="s">
        <v>53</v>
      </c>
      <c r="B20" s="40">
        <f t="shared" si="0"/>
        <v>23247</v>
      </c>
      <c r="C20" s="58">
        <v>0.97499999999999998</v>
      </c>
      <c r="D20" s="57">
        <v>596.05999999999995</v>
      </c>
      <c r="E20" s="40">
        <v>7344</v>
      </c>
      <c r="F20" s="58">
        <v>1.2</v>
      </c>
      <c r="G20" s="57">
        <v>661.47</v>
      </c>
      <c r="H20" s="40">
        <v>15903</v>
      </c>
      <c r="I20" s="58">
        <v>0.871</v>
      </c>
      <c r="J20" s="57">
        <v>565.85</v>
      </c>
    </row>
    <row r="21" spans="1:10" ht="15" customHeight="1">
      <c r="A21" s="143" t="s">
        <v>54</v>
      </c>
      <c r="B21" s="40">
        <f t="shared" si="0"/>
        <v>7417</v>
      </c>
      <c r="C21" s="58">
        <v>1.0309999999999999</v>
      </c>
      <c r="D21" s="56">
        <v>612.28</v>
      </c>
      <c r="E21" s="40">
        <v>2449</v>
      </c>
      <c r="F21" s="58">
        <v>1.198</v>
      </c>
      <c r="G21" s="56">
        <v>668.26</v>
      </c>
      <c r="H21" s="40">
        <v>4968</v>
      </c>
      <c r="I21" s="58">
        <v>0.94799999999999995</v>
      </c>
      <c r="J21" s="56">
        <v>584.67999999999995</v>
      </c>
    </row>
    <row r="22" spans="1:10" ht="15" customHeight="1">
      <c r="A22" s="143" t="s">
        <v>55</v>
      </c>
      <c r="B22" s="40">
        <f t="shared" si="0"/>
        <v>3378</v>
      </c>
      <c r="C22" s="58">
        <v>1.071</v>
      </c>
      <c r="D22" s="57">
        <v>612.09</v>
      </c>
      <c r="E22" s="40">
        <v>550</v>
      </c>
      <c r="F22" s="58">
        <v>1.353</v>
      </c>
      <c r="G22" s="57">
        <v>726.56</v>
      </c>
      <c r="H22" s="40">
        <v>2828</v>
      </c>
      <c r="I22" s="58">
        <v>1.016</v>
      </c>
      <c r="J22" s="57">
        <v>589.83000000000004</v>
      </c>
    </row>
    <row r="23" spans="1:10" ht="15" customHeight="1">
      <c r="A23" s="143" t="s">
        <v>56</v>
      </c>
      <c r="B23" s="40">
        <f t="shared" si="0"/>
        <v>1188</v>
      </c>
      <c r="C23" s="56">
        <v>1.052</v>
      </c>
      <c r="D23" s="57">
        <v>609.08000000000004</v>
      </c>
      <c r="E23" s="40">
        <v>190</v>
      </c>
      <c r="F23" s="58">
        <v>1.347</v>
      </c>
      <c r="G23" s="57">
        <v>706.28</v>
      </c>
      <c r="H23" s="40">
        <v>998</v>
      </c>
      <c r="I23" s="58">
        <v>0.995</v>
      </c>
      <c r="J23" s="56">
        <v>590.58000000000004</v>
      </c>
    </row>
    <row r="24" spans="1:10" ht="15" customHeight="1">
      <c r="A24" s="320" t="s">
        <v>499</v>
      </c>
      <c r="B24" s="42">
        <f t="shared" si="0"/>
        <v>221</v>
      </c>
      <c r="C24" s="61">
        <v>1.087</v>
      </c>
      <c r="D24" s="62">
        <v>631.66999999999996</v>
      </c>
      <c r="E24" s="42">
        <v>34</v>
      </c>
      <c r="F24" s="63">
        <v>1.6259999999999999</v>
      </c>
      <c r="G24" s="62">
        <v>829.23</v>
      </c>
      <c r="H24" s="40">
        <v>187</v>
      </c>
      <c r="I24" s="61">
        <v>0.98899999999999999</v>
      </c>
      <c r="J24" s="62">
        <v>595.75</v>
      </c>
    </row>
    <row r="25" spans="1:10" ht="15" customHeight="1">
      <c r="A25" s="146" t="s">
        <v>469</v>
      </c>
      <c r="B25" s="135">
        <f>SUM(B8:B24)</f>
        <v>285932</v>
      </c>
      <c r="C25" s="323">
        <v>0.85099999999999998</v>
      </c>
      <c r="D25" s="329">
        <v>589.29999999999995</v>
      </c>
      <c r="E25" s="135">
        <f>SUM(E8:E24)</f>
        <v>126106</v>
      </c>
      <c r="F25" s="325">
        <v>0.93700000000000006</v>
      </c>
      <c r="G25" s="329">
        <v>619.29999999999995</v>
      </c>
      <c r="H25" s="135">
        <f>SUM(H8:H24)</f>
        <v>159826</v>
      </c>
      <c r="I25" s="325">
        <v>0.78300000000000003</v>
      </c>
      <c r="J25" s="325">
        <v>565.62</v>
      </c>
    </row>
    <row r="26" spans="1:10" ht="25.5" customHeight="1">
      <c r="A26" s="15" t="s">
        <v>226</v>
      </c>
    </row>
    <row r="27" spans="1:10">
      <c r="A27" s="3" t="s">
        <v>386</v>
      </c>
    </row>
    <row r="29" spans="1:10">
      <c r="I29" s="18"/>
    </row>
    <row r="142" spans="5:5" ht="13.5" thickBot="1"/>
    <row r="143" spans="5:5">
      <c r="E143" s="8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 ht="13.5" thickBot="1">
      <c r="E155" s="6"/>
    </row>
  </sheetData>
  <mergeCells count="8">
    <mergeCell ref="A2:J2"/>
    <mergeCell ref="B6:B7"/>
    <mergeCell ref="E6:E7"/>
    <mergeCell ref="H6:H7"/>
    <mergeCell ref="A5:A7"/>
    <mergeCell ref="B5:D5"/>
    <mergeCell ref="E5:G5"/>
    <mergeCell ref="H5:J5"/>
  </mergeCells>
  <phoneticPr fontId="0" type="noConversion"/>
  <hyperlinks>
    <hyperlink ref="A1" location="'4'!A1" display="към съдържание" xr:uid="{AF52BEA7-7860-4AC2-8CFD-A8FBD6C6816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23" orientation="landscape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1"/>
  <dimension ref="A1:J25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15" customHeight="1">
      <c r="A1" s="350" t="s">
        <v>544</v>
      </c>
    </row>
    <row r="2" spans="1:10" ht="60" customHeight="1">
      <c r="A2" s="387" t="s">
        <v>506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1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5" customHeight="1">
      <c r="B4" s="17"/>
      <c r="C4" s="17"/>
      <c r="D4" s="17"/>
      <c r="E4" s="17"/>
      <c r="F4" s="17"/>
      <c r="G4" s="17"/>
      <c r="H4" s="17"/>
      <c r="I4" s="9" t="s">
        <v>326</v>
      </c>
      <c r="J4" s="17"/>
    </row>
    <row r="5" spans="1:10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>
      <c r="A6" s="411"/>
      <c r="B6" s="410" t="s">
        <v>476</v>
      </c>
      <c r="C6" s="141" t="s">
        <v>28</v>
      </c>
      <c r="D6" s="141" t="s">
        <v>28</v>
      </c>
      <c r="E6" s="410" t="s">
        <v>476</v>
      </c>
      <c r="F6" s="141" t="s">
        <v>28</v>
      </c>
      <c r="G6" s="141" t="s">
        <v>28</v>
      </c>
      <c r="H6" s="410" t="s">
        <v>476</v>
      </c>
      <c r="I6" s="141" t="s">
        <v>28</v>
      </c>
      <c r="J6" s="141" t="s">
        <v>28</v>
      </c>
    </row>
    <row r="7" spans="1:10">
      <c r="A7" s="411"/>
      <c r="B7" s="411"/>
      <c r="C7" s="143" t="s">
        <v>29</v>
      </c>
      <c r="D7" s="143" t="s">
        <v>30</v>
      </c>
      <c r="E7" s="411"/>
      <c r="F7" s="143" t="s">
        <v>29</v>
      </c>
      <c r="G7" s="143" t="s">
        <v>30</v>
      </c>
      <c r="H7" s="411"/>
      <c r="I7" s="143" t="s">
        <v>29</v>
      </c>
      <c r="J7" s="143" t="s">
        <v>30</v>
      </c>
    </row>
    <row r="8" spans="1:10" ht="20.100000000000001" customHeight="1">
      <c r="A8" s="141" t="s">
        <v>504</v>
      </c>
      <c r="B8" s="47">
        <f>E8+H8</f>
        <v>5</v>
      </c>
      <c r="C8" s="59">
        <v>1.651</v>
      </c>
      <c r="D8" s="344">
        <v>1179.76</v>
      </c>
      <c r="E8" s="47">
        <v>3</v>
      </c>
      <c r="F8" s="87">
        <v>1.829</v>
      </c>
      <c r="G8" s="344">
        <v>1299.22</v>
      </c>
      <c r="H8" s="47">
        <v>2</v>
      </c>
      <c r="I8" s="59">
        <v>1.3859999999999999</v>
      </c>
      <c r="J8" s="344">
        <v>1000.56</v>
      </c>
    </row>
    <row r="9" spans="1:10" ht="20.100000000000001" customHeight="1">
      <c r="A9" s="143" t="s">
        <v>42</v>
      </c>
      <c r="B9" s="40">
        <f t="shared" ref="B9:B24" si="0">E9+H9</f>
        <v>314</v>
      </c>
      <c r="C9" s="58">
        <v>0.54100000000000004</v>
      </c>
      <c r="D9" s="57">
        <v>507.55</v>
      </c>
      <c r="E9" s="40">
        <v>183</v>
      </c>
      <c r="F9" s="58">
        <v>0.55300000000000005</v>
      </c>
      <c r="G9" s="57">
        <v>510.38</v>
      </c>
      <c r="H9" s="40">
        <v>131</v>
      </c>
      <c r="I9" s="58">
        <v>0.52500000000000002</v>
      </c>
      <c r="J9" s="57">
        <v>503.59</v>
      </c>
    </row>
    <row r="10" spans="1:10" ht="20.100000000000001" customHeight="1">
      <c r="A10" s="143" t="s">
        <v>43</v>
      </c>
      <c r="B10" s="40">
        <f t="shared" si="0"/>
        <v>1571</v>
      </c>
      <c r="C10" s="56">
        <v>0.57899999999999996</v>
      </c>
      <c r="D10" s="57">
        <v>531.70000000000005</v>
      </c>
      <c r="E10" s="40">
        <v>872</v>
      </c>
      <c r="F10" s="58">
        <v>0.60199999999999998</v>
      </c>
      <c r="G10" s="57">
        <v>541.14</v>
      </c>
      <c r="H10" s="40">
        <v>699</v>
      </c>
      <c r="I10" s="58">
        <v>0.55000000000000004</v>
      </c>
      <c r="J10" s="57">
        <v>519.92999999999995</v>
      </c>
    </row>
    <row r="11" spans="1:10" ht="20.100000000000001" customHeight="1">
      <c r="A11" s="143" t="s">
        <v>44</v>
      </c>
      <c r="B11" s="40">
        <f t="shared" si="0"/>
        <v>3374</v>
      </c>
      <c r="C11" s="58">
        <v>0.60099999999999998</v>
      </c>
      <c r="D11" s="56">
        <v>553.66</v>
      </c>
      <c r="E11" s="40">
        <v>1818</v>
      </c>
      <c r="F11" s="56">
        <v>0.622</v>
      </c>
      <c r="G11" s="57">
        <v>565.66</v>
      </c>
      <c r="H11" s="40">
        <v>1556</v>
      </c>
      <c r="I11" s="58">
        <v>0.57699999999999996</v>
      </c>
      <c r="J11" s="57">
        <v>539.64</v>
      </c>
    </row>
    <row r="12" spans="1:10" ht="20.100000000000001" customHeight="1">
      <c r="A12" s="143" t="s">
        <v>45</v>
      </c>
      <c r="B12" s="40">
        <f t="shared" si="0"/>
        <v>6211</v>
      </c>
      <c r="C12" s="58">
        <v>0.63900000000000001</v>
      </c>
      <c r="D12" s="56">
        <v>559.07000000000005</v>
      </c>
      <c r="E12" s="40">
        <v>3188</v>
      </c>
      <c r="F12" s="58">
        <v>0.65900000000000003</v>
      </c>
      <c r="G12" s="56">
        <v>567.34</v>
      </c>
      <c r="H12" s="40">
        <v>3023</v>
      </c>
      <c r="I12" s="58">
        <v>0.61899999999999999</v>
      </c>
      <c r="J12" s="57">
        <v>550.34</v>
      </c>
    </row>
    <row r="13" spans="1:10" ht="20.100000000000001" customHeight="1">
      <c r="A13" s="143" t="s">
        <v>46</v>
      </c>
      <c r="B13" s="40">
        <f t="shared" si="0"/>
        <v>10208</v>
      </c>
      <c r="C13" s="58">
        <v>0.66400000000000003</v>
      </c>
      <c r="D13" s="57">
        <v>560.82000000000005</v>
      </c>
      <c r="E13" s="40">
        <v>4974</v>
      </c>
      <c r="F13" s="56">
        <v>0.69599999999999995</v>
      </c>
      <c r="G13" s="56">
        <v>575.01</v>
      </c>
      <c r="H13" s="40">
        <v>5234</v>
      </c>
      <c r="I13" s="56">
        <v>0.63400000000000001</v>
      </c>
      <c r="J13" s="57">
        <v>547.34</v>
      </c>
    </row>
    <row r="14" spans="1:10" ht="20.100000000000001" customHeight="1">
      <c r="A14" s="143" t="s">
        <v>47</v>
      </c>
      <c r="B14" s="40">
        <f t="shared" si="0"/>
        <v>17126</v>
      </c>
      <c r="C14" s="58">
        <v>0.69099999999999995</v>
      </c>
      <c r="D14" s="56">
        <v>570.66999999999996</v>
      </c>
      <c r="E14" s="40">
        <v>7921</v>
      </c>
      <c r="F14" s="56">
        <v>0.73699999999999999</v>
      </c>
      <c r="G14" s="56">
        <v>589.23</v>
      </c>
      <c r="H14" s="40">
        <v>9205</v>
      </c>
      <c r="I14" s="58">
        <v>0.65100000000000002</v>
      </c>
      <c r="J14" s="57">
        <v>554.70000000000005</v>
      </c>
    </row>
    <row r="15" spans="1:10" ht="20.100000000000001" customHeight="1">
      <c r="A15" s="143" t="s">
        <v>48</v>
      </c>
      <c r="B15" s="40">
        <f t="shared" si="0"/>
        <v>26021</v>
      </c>
      <c r="C15" s="56">
        <v>0.75900000000000001</v>
      </c>
      <c r="D15" s="57">
        <v>597.79</v>
      </c>
      <c r="E15" s="40">
        <v>11805</v>
      </c>
      <c r="F15" s="58">
        <v>0.83199999999999996</v>
      </c>
      <c r="G15" s="56">
        <v>627.30999999999995</v>
      </c>
      <c r="H15" s="40">
        <v>14216</v>
      </c>
      <c r="I15" s="56">
        <v>0.69799999999999995</v>
      </c>
      <c r="J15" s="57">
        <v>573.27</v>
      </c>
    </row>
    <row r="16" spans="1:10" ht="20.100000000000001" customHeight="1">
      <c r="A16" s="143" t="s">
        <v>49</v>
      </c>
      <c r="B16" s="40">
        <f t="shared" si="0"/>
        <v>38603</v>
      </c>
      <c r="C16" s="56">
        <v>0.81399999999999995</v>
      </c>
      <c r="D16" s="56">
        <v>609.91</v>
      </c>
      <c r="E16" s="40">
        <v>17689</v>
      </c>
      <c r="F16" s="58">
        <v>0.89100000000000001</v>
      </c>
      <c r="G16" s="57">
        <v>635.39</v>
      </c>
      <c r="H16" s="40">
        <v>20914</v>
      </c>
      <c r="I16" s="56">
        <v>0.749</v>
      </c>
      <c r="J16" s="57">
        <v>588.35</v>
      </c>
    </row>
    <row r="17" spans="1:10" ht="20.100000000000001" customHeight="1">
      <c r="A17" s="143" t="s">
        <v>50</v>
      </c>
      <c r="B17" s="40">
        <f t="shared" si="0"/>
        <v>55416</v>
      </c>
      <c r="C17" s="56">
        <v>0.86199999999999999</v>
      </c>
      <c r="D17" s="57">
        <v>610.49</v>
      </c>
      <c r="E17" s="40">
        <v>27702</v>
      </c>
      <c r="F17" s="58">
        <v>0.95799999999999996</v>
      </c>
      <c r="G17" s="56">
        <v>643.77</v>
      </c>
      <c r="H17" s="40">
        <v>27714</v>
      </c>
      <c r="I17" s="56">
        <v>0.76600000000000001</v>
      </c>
      <c r="J17" s="57">
        <v>577.22</v>
      </c>
    </row>
    <row r="18" spans="1:10" ht="20.100000000000001" customHeight="1">
      <c r="A18" s="143" t="s">
        <v>51</v>
      </c>
      <c r="B18" s="40">
        <f t="shared" si="0"/>
        <v>53354</v>
      </c>
      <c r="C18" s="56">
        <v>0.88100000000000001</v>
      </c>
      <c r="D18" s="57">
        <v>564.11</v>
      </c>
      <c r="E18" s="40">
        <v>24647</v>
      </c>
      <c r="F18" s="58">
        <v>0.97899999999999998</v>
      </c>
      <c r="G18" s="56">
        <v>587.36</v>
      </c>
      <c r="H18" s="40">
        <v>28707</v>
      </c>
      <c r="I18" s="58">
        <v>0.79700000000000004</v>
      </c>
      <c r="J18" s="57">
        <v>544.14</v>
      </c>
    </row>
    <row r="19" spans="1:10" ht="20.100000000000001" customHeight="1">
      <c r="A19" s="143" t="s">
        <v>52</v>
      </c>
      <c r="B19" s="40">
        <f t="shared" si="0"/>
        <v>37950</v>
      </c>
      <c r="C19" s="56">
        <v>0.94899999999999995</v>
      </c>
      <c r="D19" s="57">
        <v>582.79999999999995</v>
      </c>
      <c r="E19" s="40">
        <v>14630</v>
      </c>
      <c r="F19" s="56">
        <v>1.0880000000000001</v>
      </c>
      <c r="G19" s="57">
        <v>621.20000000000005</v>
      </c>
      <c r="H19" s="40">
        <v>23320</v>
      </c>
      <c r="I19" s="58">
        <v>0.86299999999999999</v>
      </c>
      <c r="J19" s="57">
        <v>558.70000000000005</v>
      </c>
    </row>
    <row r="20" spans="1:10" ht="20.100000000000001" customHeight="1">
      <c r="A20" s="143" t="s">
        <v>53</v>
      </c>
      <c r="B20" s="40">
        <f t="shared" si="0"/>
        <v>23145</v>
      </c>
      <c r="C20" s="56">
        <v>0.97599999999999998</v>
      </c>
      <c r="D20" s="56">
        <v>596.13</v>
      </c>
      <c r="E20" s="40">
        <v>7336</v>
      </c>
      <c r="F20" s="58">
        <v>1.2</v>
      </c>
      <c r="G20" s="57">
        <v>661.48</v>
      </c>
      <c r="H20" s="40">
        <v>15809</v>
      </c>
      <c r="I20" s="56">
        <v>0.873</v>
      </c>
      <c r="J20" s="57">
        <v>565.79999999999995</v>
      </c>
    </row>
    <row r="21" spans="1:10" ht="20.100000000000001" customHeight="1">
      <c r="A21" s="143" t="s">
        <v>54</v>
      </c>
      <c r="B21" s="40">
        <f t="shared" si="0"/>
        <v>7377</v>
      </c>
      <c r="C21" s="56">
        <v>1.032</v>
      </c>
      <c r="D21" s="56">
        <v>612.59</v>
      </c>
      <c r="E21" s="40">
        <v>2442</v>
      </c>
      <c r="F21" s="58">
        <v>1.1990000000000001</v>
      </c>
      <c r="G21" s="57">
        <v>668.5</v>
      </c>
      <c r="H21" s="40">
        <v>4935</v>
      </c>
      <c r="I21" s="58">
        <v>0.95</v>
      </c>
      <c r="J21" s="57">
        <v>584.92999999999995</v>
      </c>
    </row>
    <row r="22" spans="1:10" ht="20.100000000000001" customHeight="1">
      <c r="A22" s="143" t="s">
        <v>55</v>
      </c>
      <c r="B22" s="40">
        <f t="shared" si="0"/>
        <v>3358</v>
      </c>
      <c r="C22" s="56">
        <v>1.073</v>
      </c>
      <c r="D22" s="56">
        <v>612.33000000000004</v>
      </c>
      <c r="E22" s="40">
        <v>548</v>
      </c>
      <c r="F22" s="56">
        <v>1.355</v>
      </c>
      <c r="G22" s="57">
        <v>727.3</v>
      </c>
      <c r="H22" s="40">
        <v>2810</v>
      </c>
      <c r="I22" s="56">
        <v>1.018</v>
      </c>
      <c r="J22" s="56">
        <v>589.91</v>
      </c>
    </row>
    <row r="23" spans="1:10" ht="20.100000000000001" customHeight="1">
      <c r="A23" s="143" t="s">
        <v>56</v>
      </c>
      <c r="B23" s="40">
        <f t="shared" si="0"/>
        <v>1179</v>
      </c>
      <c r="C23" s="56">
        <v>1.054</v>
      </c>
      <c r="D23" s="57">
        <v>609.32000000000005</v>
      </c>
      <c r="E23" s="40">
        <v>190</v>
      </c>
      <c r="F23" s="56">
        <v>1.347</v>
      </c>
      <c r="G23" s="56">
        <v>706.28</v>
      </c>
      <c r="H23" s="40">
        <v>989</v>
      </c>
      <c r="I23" s="58">
        <v>0.998</v>
      </c>
      <c r="J23" s="57">
        <v>590.69000000000005</v>
      </c>
    </row>
    <row r="24" spans="1:10" ht="20.100000000000001" customHeight="1">
      <c r="A24" s="320" t="s">
        <v>499</v>
      </c>
      <c r="B24" s="42">
        <f t="shared" si="0"/>
        <v>219</v>
      </c>
      <c r="C24" s="61">
        <v>1.0880000000000001</v>
      </c>
      <c r="D24" s="62">
        <v>632.42999999999995</v>
      </c>
      <c r="E24" s="42">
        <v>34</v>
      </c>
      <c r="F24" s="63">
        <v>1.6259999999999999</v>
      </c>
      <c r="G24" s="62">
        <v>829.23</v>
      </c>
      <c r="H24" s="42">
        <v>185</v>
      </c>
      <c r="I24" s="61">
        <v>0.98899999999999999</v>
      </c>
      <c r="J24" s="61">
        <v>596.26</v>
      </c>
    </row>
    <row r="25" spans="1:10" ht="20.100000000000001" customHeight="1">
      <c r="A25" s="146" t="s">
        <v>469</v>
      </c>
      <c r="B25" s="135">
        <f>SUM(B8:B24)</f>
        <v>285431</v>
      </c>
      <c r="C25" s="323">
        <v>0.85099999999999998</v>
      </c>
      <c r="D25" s="329">
        <v>589.33000000000004</v>
      </c>
      <c r="E25" s="135">
        <f>SUM(E8:E24)</f>
        <v>125982</v>
      </c>
      <c r="F25" s="325">
        <v>0.93700000000000006</v>
      </c>
      <c r="G25" s="325">
        <v>619.32000000000005</v>
      </c>
      <c r="H25" s="135">
        <f>SUM(H8:H24)</f>
        <v>159449</v>
      </c>
      <c r="I25" s="325">
        <v>0.78300000000000003</v>
      </c>
      <c r="J25" s="325">
        <v>565.64</v>
      </c>
    </row>
  </sheetData>
  <mergeCells count="8">
    <mergeCell ref="A5:A7"/>
    <mergeCell ref="B6:B7"/>
    <mergeCell ref="E6:E7"/>
    <mergeCell ref="H6:H7"/>
    <mergeCell ref="A2:J2"/>
    <mergeCell ref="B5:D5"/>
    <mergeCell ref="E5:G5"/>
    <mergeCell ref="H5:J5"/>
  </mergeCells>
  <phoneticPr fontId="0" type="noConversion"/>
  <hyperlinks>
    <hyperlink ref="A1" location="'4'!A1" display="към съдържание" xr:uid="{E78FC351-912F-4992-9140-9EA49B74F183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6" orientation="landscape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2"/>
  <dimension ref="A1:J21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15" customHeight="1">
      <c r="A1" s="350" t="s">
        <v>544</v>
      </c>
    </row>
    <row r="2" spans="1:10" ht="60" customHeight="1">
      <c r="A2" s="387" t="s">
        <v>507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1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5" customHeight="1">
      <c r="B4" s="17"/>
      <c r="C4" s="17"/>
      <c r="D4" s="17"/>
      <c r="E4" s="17"/>
      <c r="F4" s="17"/>
      <c r="G4" s="17"/>
      <c r="H4" s="17"/>
      <c r="I4" s="9" t="s">
        <v>327</v>
      </c>
      <c r="J4" s="17"/>
    </row>
    <row r="5" spans="1:10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 ht="15" customHeight="1">
      <c r="A6" s="411"/>
      <c r="B6" s="410" t="s">
        <v>476</v>
      </c>
      <c r="C6" s="141" t="s">
        <v>28</v>
      </c>
      <c r="D6" s="141" t="s">
        <v>28</v>
      </c>
      <c r="E6" s="410" t="s">
        <v>476</v>
      </c>
      <c r="F6" s="141" t="s">
        <v>28</v>
      </c>
      <c r="G6" s="141" t="s">
        <v>28</v>
      </c>
      <c r="H6" s="410" t="s">
        <v>476</v>
      </c>
      <c r="I6" s="141" t="s">
        <v>28</v>
      </c>
      <c r="J6" s="141" t="s">
        <v>28</v>
      </c>
    </row>
    <row r="7" spans="1:10" ht="15" customHeight="1">
      <c r="A7" s="411"/>
      <c r="B7" s="411"/>
      <c r="C7" s="143" t="s">
        <v>29</v>
      </c>
      <c r="D7" s="143" t="s">
        <v>30</v>
      </c>
      <c r="E7" s="411"/>
      <c r="F7" s="143" t="s">
        <v>29</v>
      </c>
      <c r="G7" s="143" t="s">
        <v>30</v>
      </c>
      <c r="H7" s="411"/>
      <c r="I7" s="143" t="s">
        <v>29</v>
      </c>
      <c r="J7" s="143" t="s">
        <v>30</v>
      </c>
    </row>
    <row r="8" spans="1:10" ht="15" customHeight="1">
      <c r="A8" s="141" t="s">
        <v>504</v>
      </c>
      <c r="B8" s="49"/>
      <c r="C8" s="45"/>
      <c r="D8" s="49"/>
      <c r="E8" s="49"/>
      <c r="F8" s="45"/>
      <c r="G8" s="49"/>
      <c r="H8" s="49"/>
      <c r="I8" s="45"/>
      <c r="J8" s="47"/>
    </row>
    <row r="9" spans="1:10" ht="15" customHeight="1">
      <c r="A9" s="143" t="s">
        <v>42</v>
      </c>
      <c r="B9" s="33"/>
      <c r="C9" s="33"/>
      <c r="D9" s="64"/>
      <c r="E9" s="33"/>
      <c r="F9" s="65"/>
      <c r="G9" s="66"/>
      <c r="H9" s="33"/>
      <c r="I9" s="67"/>
      <c r="J9" s="40"/>
    </row>
    <row r="10" spans="1:10" ht="15" customHeight="1">
      <c r="A10" s="143" t="s">
        <v>43</v>
      </c>
      <c r="B10" s="33"/>
      <c r="C10" s="39"/>
      <c r="D10" s="68"/>
      <c r="E10" s="33"/>
      <c r="F10" s="65"/>
      <c r="G10" s="68"/>
      <c r="H10" s="33"/>
      <c r="I10" s="39"/>
      <c r="J10" s="64"/>
    </row>
    <row r="11" spans="1:10" ht="15" customHeight="1">
      <c r="A11" s="143" t="s">
        <v>44</v>
      </c>
      <c r="B11" s="33"/>
      <c r="C11" s="65"/>
      <c r="D11" s="68"/>
      <c r="E11" s="33"/>
      <c r="F11" s="65"/>
      <c r="G11" s="68"/>
      <c r="H11" s="33"/>
      <c r="I11" s="65"/>
      <c r="J11" s="68"/>
    </row>
    <row r="12" spans="1:10" ht="15" customHeight="1">
      <c r="A12" s="143" t="s">
        <v>45</v>
      </c>
      <c r="B12" s="33"/>
      <c r="C12" s="56"/>
      <c r="D12" s="56"/>
      <c r="E12" s="22"/>
      <c r="F12" s="56"/>
      <c r="G12" s="56"/>
      <c r="H12" s="22"/>
      <c r="I12" s="56"/>
      <c r="J12" s="56"/>
    </row>
    <row r="13" spans="1:10" ht="15" customHeight="1">
      <c r="A13" s="143" t="s">
        <v>46</v>
      </c>
      <c r="B13" s="33"/>
      <c r="C13" s="56"/>
      <c r="D13" s="57"/>
      <c r="E13" s="22"/>
      <c r="F13" s="58"/>
      <c r="G13" s="56"/>
      <c r="H13" s="33"/>
      <c r="I13" s="65"/>
      <c r="J13" s="68"/>
    </row>
    <row r="14" spans="1:10" ht="15" customHeight="1">
      <c r="A14" s="143" t="s">
        <v>47</v>
      </c>
      <c r="B14" s="33">
        <f t="shared" ref="B14:B20" si="0">E14+H14</f>
        <v>4</v>
      </c>
      <c r="C14" s="56">
        <v>1.6819999999999999</v>
      </c>
      <c r="D14" s="57">
        <v>769.89</v>
      </c>
      <c r="E14" s="22">
        <v>3</v>
      </c>
      <c r="F14" s="56">
        <v>1.706</v>
      </c>
      <c r="G14" s="57">
        <v>790.48</v>
      </c>
      <c r="H14" s="33">
        <v>1</v>
      </c>
      <c r="I14" s="65">
        <v>1.6080000000000001</v>
      </c>
      <c r="J14" s="68">
        <v>708.12</v>
      </c>
    </row>
    <row r="15" spans="1:10" ht="15" customHeight="1">
      <c r="A15" s="143" t="s">
        <v>48</v>
      </c>
      <c r="B15" s="33">
        <f t="shared" si="0"/>
        <v>6</v>
      </c>
      <c r="C15" s="56">
        <v>1.347</v>
      </c>
      <c r="D15" s="57">
        <v>641.37</v>
      </c>
      <c r="E15" s="22">
        <v>6</v>
      </c>
      <c r="F15" s="56">
        <v>1.347</v>
      </c>
      <c r="G15" s="57">
        <v>641.37</v>
      </c>
      <c r="H15" s="22"/>
      <c r="I15" s="56"/>
      <c r="J15" s="56"/>
    </row>
    <row r="16" spans="1:10" ht="15" customHeight="1">
      <c r="A16" s="143" t="s">
        <v>49</v>
      </c>
      <c r="B16" s="33">
        <f t="shared" si="0"/>
        <v>15</v>
      </c>
      <c r="C16" s="56">
        <v>1.3089999999999999</v>
      </c>
      <c r="D16" s="57">
        <v>673.49</v>
      </c>
      <c r="E16" s="22">
        <v>15</v>
      </c>
      <c r="F16" s="56">
        <v>1.3089999999999999</v>
      </c>
      <c r="G16" s="56">
        <v>673.49</v>
      </c>
      <c r="H16" s="22"/>
      <c r="I16" s="56"/>
      <c r="J16" s="57"/>
    </row>
    <row r="17" spans="1:10" ht="15" customHeight="1">
      <c r="A17" s="143" t="s">
        <v>50</v>
      </c>
      <c r="B17" s="33">
        <f t="shared" si="0"/>
        <v>3</v>
      </c>
      <c r="C17" s="58">
        <v>1.1379999999999999</v>
      </c>
      <c r="D17" s="56">
        <v>568.88</v>
      </c>
      <c r="E17" s="22">
        <v>1</v>
      </c>
      <c r="F17" s="56">
        <v>1.583</v>
      </c>
      <c r="G17" s="56">
        <v>608.27</v>
      </c>
      <c r="H17" s="33">
        <v>2</v>
      </c>
      <c r="I17" s="65">
        <v>0.91600000000000004</v>
      </c>
      <c r="J17" s="68">
        <v>549.19000000000005</v>
      </c>
    </row>
    <row r="18" spans="1:10" ht="15" customHeight="1">
      <c r="A18" s="143" t="s">
        <v>51</v>
      </c>
      <c r="B18" s="33">
        <f t="shared" si="0"/>
        <v>2</v>
      </c>
      <c r="C18" s="58">
        <v>1.32</v>
      </c>
      <c r="D18" s="57">
        <v>654.65</v>
      </c>
      <c r="E18" s="22">
        <v>2</v>
      </c>
      <c r="F18" s="58">
        <v>1.32</v>
      </c>
      <c r="G18" s="57">
        <v>654.65</v>
      </c>
      <c r="H18" s="33"/>
      <c r="I18" s="65"/>
      <c r="J18" s="68"/>
    </row>
    <row r="19" spans="1:10" ht="15" customHeight="1">
      <c r="A19" s="143" t="s">
        <v>52</v>
      </c>
      <c r="B19" s="33">
        <f t="shared" si="0"/>
        <v>3</v>
      </c>
      <c r="C19" s="56">
        <v>1.544</v>
      </c>
      <c r="D19" s="56">
        <v>823.85</v>
      </c>
      <c r="E19" s="22">
        <v>3</v>
      </c>
      <c r="F19" s="56">
        <v>1.544</v>
      </c>
      <c r="G19" s="56">
        <v>823.85</v>
      </c>
      <c r="H19" s="33"/>
      <c r="I19" s="69"/>
      <c r="J19" s="70"/>
    </row>
    <row r="20" spans="1:10" ht="15" customHeight="1">
      <c r="A20" s="143" t="s">
        <v>53</v>
      </c>
      <c r="B20" s="33">
        <f t="shared" si="0"/>
        <v>3</v>
      </c>
      <c r="C20" s="56">
        <v>1.498</v>
      </c>
      <c r="D20" s="57">
        <v>832.69</v>
      </c>
      <c r="E20" s="22">
        <v>3</v>
      </c>
      <c r="F20" s="56">
        <v>1.498</v>
      </c>
      <c r="G20" s="57">
        <v>832.69</v>
      </c>
      <c r="H20" s="33"/>
      <c r="I20" s="69"/>
      <c r="J20" s="70"/>
    </row>
    <row r="21" spans="1:10" ht="15" customHeight="1">
      <c r="A21" s="146" t="s">
        <v>469</v>
      </c>
      <c r="B21" s="206">
        <f>SUM(B8:B20)</f>
        <v>36</v>
      </c>
      <c r="C21" s="323">
        <v>1.379</v>
      </c>
      <c r="D21" s="325">
        <v>694.88</v>
      </c>
      <c r="E21" s="206">
        <f>SUM(E8:E20)</f>
        <v>33</v>
      </c>
      <c r="F21" s="323">
        <v>1.4</v>
      </c>
      <c r="G21" s="329">
        <v>703.31</v>
      </c>
      <c r="H21" s="206">
        <f>SUM(H8:H20)</f>
        <v>3</v>
      </c>
      <c r="I21" s="325">
        <v>1.1459999999999999</v>
      </c>
      <c r="J21" s="329">
        <v>602.16999999999996</v>
      </c>
    </row>
  </sheetData>
  <mergeCells count="8">
    <mergeCell ref="A2:J2"/>
    <mergeCell ref="B5:D5"/>
    <mergeCell ref="E5:G5"/>
    <mergeCell ref="H5:J5"/>
    <mergeCell ref="A5:A7"/>
    <mergeCell ref="B6:B7"/>
    <mergeCell ref="E6:E7"/>
    <mergeCell ref="H6:H7"/>
  </mergeCells>
  <phoneticPr fontId="0" type="noConversion"/>
  <hyperlinks>
    <hyperlink ref="A1" location="'4'!A1" display="към съдържание" xr:uid="{1590CFBB-03CD-43B1-B5C7-6E4C8C0743C4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7" orientation="landscape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3"/>
  <dimension ref="A1:J2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2" customWidth="1"/>
    <col min="2" max="10" width="12.7109375" style="2" customWidth="1"/>
    <col min="11" max="16384" width="9.140625" style="2"/>
  </cols>
  <sheetData>
    <row r="1" spans="1:10" ht="15" customHeight="1">
      <c r="A1" s="350" t="s">
        <v>544</v>
      </c>
    </row>
    <row r="2" spans="1:10" ht="60" customHeight="1">
      <c r="A2" s="375" t="s">
        <v>508</v>
      </c>
      <c r="B2" s="399"/>
      <c r="C2" s="399"/>
      <c r="D2" s="399"/>
      <c r="E2" s="399"/>
      <c r="F2" s="399"/>
      <c r="G2" s="399"/>
      <c r="H2" s="399"/>
      <c r="I2" s="399"/>
      <c r="J2" s="399"/>
    </row>
    <row r="3" spans="1:10" ht="15" customHeight="1">
      <c r="A3" s="420"/>
      <c r="B3" s="420"/>
      <c r="C3" s="420"/>
      <c r="D3" s="420"/>
      <c r="E3" s="420"/>
      <c r="F3" s="420"/>
      <c r="G3" s="420"/>
      <c r="H3" s="420"/>
      <c r="I3" s="420"/>
      <c r="J3" s="420"/>
    </row>
    <row r="4" spans="1:10" ht="15" customHeight="1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 ht="15" customHeight="1">
      <c r="A6" s="411"/>
      <c r="B6" s="410" t="s">
        <v>476</v>
      </c>
      <c r="C6" s="141" t="s">
        <v>28</v>
      </c>
      <c r="D6" s="141" t="s">
        <v>28</v>
      </c>
      <c r="E6" s="410" t="s">
        <v>476</v>
      </c>
      <c r="F6" s="141" t="s">
        <v>28</v>
      </c>
      <c r="G6" s="141" t="s">
        <v>28</v>
      </c>
      <c r="H6" s="410" t="s">
        <v>476</v>
      </c>
      <c r="I6" s="141" t="s">
        <v>28</v>
      </c>
      <c r="J6" s="141" t="s">
        <v>28</v>
      </c>
    </row>
    <row r="7" spans="1:10" ht="15" customHeight="1">
      <c r="A7" s="411"/>
      <c r="B7" s="411"/>
      <c r="C7" s="143" t="s">
        <v>29</v>
      </c>
      <c r="D7" s="143" t="s">
        <v>30</v>
      </c>
      <c r="E7" s="411"/>
      <c r="F7" s="143" t="s">
        <v>29</v>
      </c>
      <c r="G7" s="143" t="s">
        <v>30</v>
      </c>
      <c r="H7" s="411"/>
      <c r="I7" s="143" t="s">
        <v>29</v>
      </c>
      <c r="J7" s="143" t="s">
        <v>30</v>
      </c>
    </row>
    <row r="8" spans="1:10" ht="15" customHeight="1">
      <c r="A8" s="139" t="s">
        <v>504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15" customHeight="1">
      <c r="A9" s="334" t="s">
        <v>42</v>
      </c>
      <c r="B9" s="22">
        <f>E9+H9</f>
        <v>3</v>
      </c>
      <c r="C9" s="21">
        <v>0.85</v>
      </c>
      <c r="D9" s="22">
        <v>638.37</v>
      </c>
      <c r="E9" s="22">
        <v>3</v>
      </c>
      <c r="F9" s="21">
        <v>0.85</v>
      </c>
      <c r="G9" s="22">
        <v>638.37</v>
      </c>
      <c r="H9" s="22"/>
      <c r="I9" s="21"/>
      <c r="J9" s="71"/>
    </row>
    <row r="10" spans="1:10" ht="15" customHeight="1">
      <c r="A10" s="334" t="s">
        <v>43</v>
      </c>
      <c r="B10" s="22">
        <f t="shared" ref="B10:B24" si="0">E10+H10</f>
        <v>16</v>
      </c>
      <c r="C10" s="22">
        <v>0.90600000000000003</v>
      </c>
      <c r="D10" s="71">
        <v>652.46</v>
      </c>
      <c r="E10" s="22">
        <v>12</v>
      </c>
      <c r="F10" s="21">
        <v>0.98</v>
      </c>
      <c r="G10" s="71">
        <v>695.6</v>
      </c>
      <c r="H10" s="22">
        <v>4</v>
      </c>
      <c r="I10" s="22">
        <v>0.68200000000000005</v>
      </c>
      <c r="J10" s="71">
        <v>523.04</v>
      </c>
    </row>
    <row r="11" spans="1:10" ht="15" customHeight="1">
      <c r="A11" s="334" t="s">
        <v>44</v>
      </c>
      <c r="B11" s="22">
        <f t="shared" si="0"/>
        <v>46</v>
      </c>
      <c r="C11" s="22">
        <v>0.82799999999999996</v>
      </c>
      <c r="D11" s="22">
        <v>606.49</v>
      </c>
      <c r="E11" s="22">
        <v>41</v>
      </c>
      <c r="F11" s="21">
        <v>0.84899999999999998</v>
      </c>
      <c r="G11" s="71">
        <v>614.76</v>
      </c>
      <c r="H11" s="22">
        <v>5</v>
      </c>
      <c r="I11" s="22">
        <v>0.65300000000000002</v>
      </c>
      <c r="J11" s="22">
        <v>538.73</v>
      </c>
    </row>
    <row r="12" spans="1:10" ht="15" customHeight="1">
      <c r="A12" s="334" t="s">
        <v>45</v>
      </c>
      <c r="B12" s="22">
        <f t="shared" si="0"/>
        <v>75</v>
      </c>
      <c r="C12" s="22">
        <v>0.82699999999999996</v>
      </c>
      <c r="D12" s="71">
        <v>599.41999999999996</v>
      </c>
      <c r="E12" s="22">
        <v>68</v>
      </c>
      <c r="F12" s="22">
        <v>0.82499999999999996</v>
      </c>
      <c r="G12" s="71">
        <v>602.69000000000005</v>
      </c>
      <c r="H12" s="22">
        <v>7</v>
      </c>
      <c r="I12" s="22">
        <v>0.85099999999999998</v>
      </c>
      <c r="J12" s="22">
        <v>567.67999999999995</v>
      </c>
    </row>
    <row r="13" spans="1:10" ht="15" customHeight="1">
      <c r="A13" s="334" t="s">
        <v>46</v>
      </c>
      <c r="B13" s="22">
        <f t="shared" si="0"/>
        <v>123</v>
      </c>
      <c r="C13" s="21">
        <v>0.85</v>
      </c>
      <c r="D13" s="71">
        <v>602.97</v>
      </c>
      <c r="E13" s="22">
        <v>107</v>
      </c>
      <c r="F13" s="22">
        <v>0.85599999999999998</v>
      </c>
      <c r="G13" s="22">
        <v>608.65</v>
      </c>
      <c r="H13" s="22">
        <v>16</v>
      </c>
      <c r="I13" s="22">
        <v>0.80900000000000005</v>
      </c>
      <c r="J13" s="22">
        <v>564.99</v>
      </c>
    </row>
    <row r="14" spans="1:10" ht="15" customHeight="1">
      <c r="A14" s="334" t="s">
        <v>47</v>
      </c>
      <c r="B14" s="22">
        <f t="shared" si="0"/>
        <v>200</v>
      </c>
      <c r="C14" s="21">
        <v>0.85199999999999998</v>
      </c>
      <c r="D14" s="22">
        <v>605.41</v>
      </c>
      <c r="E14" s="22">
        <v>161</v>
      </c>
      <c r="F14" s="21">
        <v>0.88100000000000001</v>
      </c>
      <c r="G14" s="22">
        <v>612.75</v>
      </c>
      <c r="H14" s="22">
        <v>39</v>
      </c>
      <c r="I14" s="22">
        <v>0.73399999999999999</v>
      </c>
      <c r="J14" s="22">
        <v>575.12</v>
      </c>
    </row>
    <row r="15" spans="1:10" ht="15" customHeight="1">
      <c r="A15" s="334" t="s">
        <v>48</v>
      </c>
      <c r="B15" s="22">
        <f t="shared" si="0"/>
        <v>289</v>
      </c>
      <c r="C15" s="22">
        <v>0.96899999999999997</v>
      </c>
      <c r="D15" s="22">
        <v>634.78</v>
      </c>
      <c r="E15" s="22">
        <v>230</v>
      </c>
      <c r="F15" s="21">
        <v>1.0009999999999999</v>
      </c>
      <c r="G15" s="22">
        <v>649.91</v>
      </c>
      <c r="H15" s="22">
        <v>59</v>
      </c>
      <c r="I15" s="21">
        <v>0.84099999999999997</v>
      </c>
      <c r="J15" s="71">
        <v>575.79999999999995</v>
      </c>
    </row>
    <row r="16" spans="1:10" ht="15" customHeight="1">
      <c r="A16" s="334" t="s">
        <v>49</v>
      </c>
      <c r="B16" s="22">
        <f t="shared" si="0"/>
        <v>435</v>
      </c>
      <c r="C16" s="22">
        <v>1.0209999999999999</v>
      </c>
      <c r="D16" s="71">
        <v>633.12</v>
      </c>
      <c r="E16" s="22">
        <v>342</v>
      </c>
      <c r="F16" s="21">
        <v>1.073</v>
      </c>
      <c r="G16" s="71">
        <v>649.70000000000005</v>
      </c>
      <c r="H16" s="22">
        <v>93</v>
      </c>
      <c r="I16" s="21">
        <v>0.83</v>
      </c>
      <c r="J16" s="71">
        <v>572.16</v>
      </c>
    </row>
    <row r="17" spans="1:10" ht="15" customHeight="1">
      <c r="A17" s="334" t="s">
        <v>50</v>
      </c>
      <c r="B17" s="22">
        <f t="shared" si="0"/>
        <v>605</v>
      </c>
      <c r="C17" s="22">
        <v>1.079</v>
      </c>
      <c r="D17" s="71">
        <v>635.5</v>
      </c>
      <c r="E17" s="22">
        <v>486</v>
      </c>
      <c r="F17" s="22">
        <v>1.135</v>
      </c>
      <c r="G17" s="71">
        <v>645.79999999999995</v>
      </c>
      <c r="H17" s="22">
        <v>119</v>
      </c>
      <c r="I17" s="21">
        <v>0.85399999999999998</v>
      </c>
      <c r="J17" s="71">
        <v>593.45000000000005</v>
      </c>
    </row>
    <row r="18" spans="1:10" ht="15" customHeight="1">
      <c r="A18" s="334" t="s">
        <v>51</v>
      </c>
      <c r="B18" s="22">
        <f t="shared" si="0"/>
        <v>561</v>
      </c>
      <c r="C18" s="22">
        <v>1.157</v>
      </c>
      <c r="D18" s="22">
        <v>661.72</v>
      </c>
      <c r="E18" s="22">
        <v>423</v>
      </c>
      <c r="F18" s="21">
        <v>1.2529999999999999</v>
      </c>
      <c r="G18" s="71">
        <v>687.27</v>
      </c>
      <c r="H18" s="22">
        <v>138</v>
      </c>
      <c r="I18" s="22">
        <v>0.86399999999999999</v>
      </c>
      <c r="J18" s="71">
        <v>583.39</v>
      </c>
    </row>
    <row r="19" spans="1:10" ht="15" customHeight="1">
      <c r="A19" s="334" t="s">
        <v>52</v>
      </c>
      <c r="B19" s="22">
        <f t="shared" si="0"/>
        <v>537</v>
      </c>
      <c r="C19" s="21">
        <v>1.21</v>
      </c>
      <c r="D19" s="22">
        <v>655.66</v>
      </c>
      <c r="E19" s="22">
        <v>374</v>
      </c>
      <c r="F19" s="22">
        <v>1.335</v>
      </c>
      <c r="G19" s="71">
        <v>690.23</v>
      </c>
      <c r="H19" s="22">
        <v>163</v>
      </c>
      <c r="I19" s="21">
        <v>0.92300000000000004</v>
      </c>
      <c r="J19" s="22">
        <v>576.34</v>
      </c>
    </row>
    <row r="20" spans="1:10" ht="15" customHeight="1">
      <c r="A20" s="334" t="s">
        <v>53</v>
      </c>
      <c r="B20" s="22">
        <f t="shared" si="0"/>
        <v>495</v>
      </c>
      <c r="C20" s="22">
        <v>1.1140000000000001</v>
      </c>
      <c r="D20" s="22">
        <v>622.39</v>
      </c>
      <c r="E20" s="22">
        <v>278</v>
      </c>
      <c r="F20" s="21">
        <v>1.26</v>
      </c>
      <c r="G20" s="71">
        <v>657.4</v>
      </c>
      <c r="H20" s="22">
        <v>217</v>
      </c>
      <c r="I20" s="22">
        <v>0.92700000000000005</v>
      </c>
      <c r="J20" s="71">
        <v>577.53</v>
      </c>
    </row>
    <row r="21" spans="1:10" ht="15" customHeight="1">
      <c r="A21" s="334" t="s">
        <v>54</v>
      </c>
      <c r="B21" s="22">
        <f t="shared" si="0"/>
        <v>298</v>
      </c>
      <c r="C21" s="22">
        <v>1.214</v>
      </c>
      <c r="D21" s="22">
        <v>647.76</v>
      </c>
      <c r="E21" s="22">
        <v>170</v>
      </c>
      <c r="F21" s="21">
        <v>1.333</v>
      </c>
      <c r="G21" s="71">
        <v>684.93</v>
      </c>
      <c r="H21" s="22">
        <v>128</v>
      </c>
      <c r="I21" s="21">
        <v>1.054</v>
      </c>
      <c r="J21" s="71">
        <v>598.4</v>
      </c>
    </row>
    <row r="22" spans="1:10" ht="15" customHeight="1">
      <c r="A22" s="334" t="s">
        <v>55</v>
      </c>
      <c r="B22" s="22">
        <f t="shared" si="0"/>
        <v>216</v>
      </c>
      <c r="C22" s="22">
        <v>1.113</v>
      </c>
      <c r="D22" s="71">
        <v>613.42999999999995</v>
      </c>
      <c r="E22" s="22">
        <v>77</v>
      </c>
      <c r="F22" s="22">
        <v>1.367</v>
      </c>
      <c r="G22" s="22">
        <v>681.28</v>
      </c>
      <c r="H22" s="22">
        <v>139</v>
      </c>
      <c r="I22" s="21">
        <v>0.97299999999999998</v>
      </c>
      <c r="J22" s="71">
        <v>575.84</v>
      </c>
    </row>
    <row r="23" spans="1:10" ht="15" customHeight="1">
      <c r="A23" s="334" t="s">
        <v>56</v>
      </c>
      <c r="B23" s="22">
        <f t="shared" si="0"/>
        <v>56</v>
      </c>
      <c r="C23" s="21">
        <v>0.99299999999999999</v>
      </c>
      <c r="D23" s="22">
        <v>561.14</v>
      </c>
      <c r="E23" s="22">
        <v>19</v>
      </c>
      <c r="F23" s="21">
        <v>1.2270000000000001</v>
      </c>
      <c r="G23" s="71">
        <v>567.1</v>
      </c>
      <c r="H23" s="22">
        <v>37</v>
      </c>
      <c r="I23" s="22">
        <v>0.872</v>
      </c>
      <c r="J23" s="22">
        <v>558.08000000000004</v>
      </c>
    </row>
    <row r="24" spans="1:10" ht="15" customHeight="1">
      <c r="A24" s="335" t="s">
        <v>499</v>
      </c>
      <c r="B24" s="25">
        <f t="shared" si="0"/>
        <v>18</v>
      </c>
      <c r="C24" s="25">
        <v>0.94399999999999995</v>
      </c>
      <c r="D24" s="86">
        <v>549.45000000000005</v>
      </c>
      <c r="E24" s="25">
        <v>2</v>
      </c>
      <c r="F24" s="80">
        <v>1</v>
      </c>
      <c r="G24" s="86">
        <v>523.04</v>
      </c>
      <c r="H24" s="25">
        <v>16</v>
      </c>
      <c r="I24" s="80">
        <v>0.93700000000000006</v>
      </c>
      <c r="J24" s="86">
        <v>552.75</v>
      </c>
    </row>
    <row r="25" spans="1:10" ht="15" customHeight="1">
      <c r="A25" s="130" t="s">
        <v>469</v>
      </c>
      <c r="B25" s="330">
        <f>SUM(B8:B24)</f>
        <v>3973</v>
      </c>
      <c r="C25" s="331">
        <v>1.081</v>
      </c>
      <c r="D25" s="332">
        <v>634.79</v>
      </c>
      <c r="E25" s="330">
        <f>SUM(E8:E24)</f>
        <v>2793</v>
      </c>
      <c r="F25" s="331">
        <v>1.1539999999999999</v>
      </c>
      <c r="G25" s="332">
        <v>658.11</v>
      </c>
      <c r="H25" s="330">
        <f>SUM(H8:H24)</f>
        <v>1180</v>
      </c>
      <c r="I25" s="138">
        <v>0.90700000000000003</v>
      </c>
      <c r="J25" s="332">
        <v>579.61</v>
      </c>
    </row>
    <row r="26" spans="1:10" ht="15" customHeight="1">
      <c r="A26" s="2" t="s">
        <v>226</v>
      </c>
    </row>
    <row r="27" spans="1:10" ht="15" customHeight="1">
      <c r="A27" s="2" t="s">
        <v>387</v>
      </c>
    </row>
  </sheetData>
  <mergeCells count="9">
    <mergeCell ref="A2:J2"/>
    <mergeCell ref="B5:D5"/>
    <mergeCell ref="E5:G5"/>
    <mergeCell ref="H5:J5"/>
    <mergeCell ref="A3:J3"/>
    <mergeCell ref="A5:A7"/>
    <mergeCell ref="B6:B7"/>
    <mergeCell ref="E6:E7"/>
    <mergeCell ref="H6:H7"/>
  </mergeCells>
  <phoneticPr fontId="0" type="noConversion"/>
  <hyperlinks>
    <hyperlink ref="A1" location="'4'!A1" display="към съдържание" xr:uid="{31241B9C-2DC9-4582-9CA1-82E9C4472F31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26" orientation="landscape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4"/>
  <dimension ref="A1:J2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 ht="15" customHeight="1">
      <c r="A1" s="350" t="s">
        <v>544</v>
      </c>
    </row>
    <row r="2" spans="1:10" ht="60" customHeight="1">
      <c r="A2" s="375" t="s">
        <v>509</v>
      </c>
      <c r="B2" s="399"/>
      <c r="C2" s="399"/>
      <c r="D2" s="399"/>
      <c r="E2" s="399"/>
      <c r="F2" s="399"/>
      <c r="G2" s="399"/>
      <c r="H2" s="399"/>
      <c r="I2" s="399"/>
      <c r="J2" s="399"/>
    </row>
    <row r="3" spans="1:10" ht="1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5" customHeight="1">
      <c r="B4" s="17"/>
      <c r="C4" s="17"/>
      <c r="D4" s="17"/>
      <c r="E4" s="17"/>
      <c r="F4" s="17"/>
      <c r="G4" s="17"/>
      <c r="H4" s="17"/>
      <c r="I4" s="9" t="s">
        <v>326</v>
      </c>
      <c r="J4" s="17"/>
    </row>
    <row r="5" spans="1:10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0" ht="15" customHeight="1">
      <c r="A6" s="411"/>
      <c r="B6" s="410" t="s">
        <v>476</v>
      </c>
      <c r="C6" s="141" t="s">
        <v>28</v>
      </c>
      <c r="D6" s="141" t="s">
        <v>28</v>
      </c>
      <c r="E6" s="410" t="s">
        <v>476</v>
      </c>
      <c r="F6" s="141" t="s">
        <v>28</v>
      </c>
      <c r="G6" s="141" t="s">
        <v>28</v>
      </c>
      <c r="H6" s="410" t="s">
        <v>476</v>
      </c>
      <c r="I6" s="141" t="s">
        <v>28</v>
      </c>
      <c r="J6" s="141" t="s">
        <v>28</v>
      </c>
    </row>
    <row r="7" spans="1:10" ht="15" customHeight="1">
      <c r="A7" s="412"/>
      <c r="B7" s="412"/>
      <c r="C7" s="320" t="s">
        <v>29</v>
      </c>
      <c r="D7" s="320" t="s">
        <v>30</v>
      </c>
      <c r="E7" s="412"/>
      <c r="F7" s="320" t="s">
        <v>29</v>
      </c>
      <c r="G7" s="320" t="s">
        <v>30</v>
      </c>
      <c r="H7" s="412"/>
      <c r="I7" s="320" t="s">
        <v>29</v>
      </c>
      <c r="J7" s="320" t="s">
        <v>30</v>
      </c>
    </row>
    <row r="8" spans="1:10" ht="15" customHeight="1">
      <c r="A8" s="143" t="s">
        <v>504</v>
      </c>
      <c r="B8" s="40"/>
      <c r="C8" s="22"/>
      <c r="D8" s="22"/>
      <c r="E8" s="22"/>
      <c r="F8" s="22"/>
      <c r="G8" s="22"/>
      <c r="H8" s="22"/>
      <c r="I8" s="22"/>
      <c r="J8" s="22"/>
    </row>
    <row r="9" spans="1:10" ht="15" customHeight="1">
      <c r="A9" s="143" t="s">
        <v>42</v>
      </c>
      <c r="B9" s="40">
        <f>E9+H9</f>
        <v>3</v>
      </c>
      <c r="C9" s="21">
        <v>0.85</v>
      </c>
      <c r="D9" s="22">
        <v>638.37</v>
      </c>
      <c r="E9" s="22">
        <v>3</v>
      </c>
      <c r="F9" s="21">
        <v>0.85</v>
      </c>
      <c r="G9" s="22">
        <v>638.37</v>
      </c>
      <c r="H9" s="22"/>
      <c r="I9" s="21"/>
      <c r="J9" s="71"/>
    </row>
    <row r="10" spans="1:10" ht="15" customHeight="1">
      <c r="A10" s="143" t="s">
        <v>43</v>
      </c>
      <c r="B10" s="40">
        <f t="shared" ref="B10:B24" si="0">E10+H10</f>
        <v>16</v>
      </c>
      <c r="C10" s="22">
        <v>0.90600000000000003</v>
      </c>
      <c r="D10" s="22">
        <v>652.46</v>
      </c>
      <c r="E10" s="22">
        <v>12</v>
      </c>
      <c r="F10" s="21">
        <v>0.98</v>
      </c>
      <c r="G10" s="71">
        <v>695.6</v>
      </c>
      <c r="H10" s="22">
        <v>4</v>
      </c>
      <c r="I10" s="22">
        <v>0.68200000000000005</v>
      </c>
      <c r="J10" s="71">
        <v>523.04</v>
      </c>
    </row>
    <row r="11" spans="1:10" ht="15" customHeight="1">
      <c r="A11" s="143" t="s">
        <v>44</v>
      </c>
      <c r="B11" s="40">
        <f t="shared" si="0"/>
        <v>46</v>
      </c>
      <c r="C11" s="22">
        <v>0.82799999999999996</v>
      </c>
      <c r="D11" s="22">
        <v>606.49</v>
      </c>
      <c r="E11" s="22">
        <v>41</v>
      </c>
      <c r="F11" s="21">
        <v>0.84899999999999998</v>
      </c>
      <c r="G11" s="71">
        <v>614.76</v>
      </c>
      <c r="H11" s="22">
        <v>5</v>
      </c>
      <c r="I11" s="21">
        <v>0.65300000000000002</v>
      </c>
      <c r="J11" s="22">
        <v>538.73</v>
      </c>
    </row>
    <row r="12" spans="1:10" ht="15" customHeight="1">
      <c r="A12" s="143" t="s">
        <v>45</v>
      </c>
      <c r="B12" s="40">
        <f t="shared" si="0"/>
        <v>75</v>
      </c>
      <c r="C12" s="22">
        <v>0.82699999999999996</v>
      </c>
      <c r="D12" s="71">
        <v>599.41999999999996</v>
      </c>
      <c r="E12" s="22">
        <v>68</v>
      </c>
      <c r="F12" s="22">
        <v>0.82499999999999996</v>
      </c>
      <c r="G12" s="71">
        <v>602.69000000000005</v>
      </c>
      <c r="H12" s="22">
        <v>7</v>
      </c>
      <c r="I12" s="22">
        <v>0.85099999999999998</v>
      </c>
      <c r="J12" s="22">
        <v>567.67999999999995</v>
      </c>
    </row>
    <row r="13" spans="1:10" ht="15" customHeight="1">
      <c r="A13" s="143" t="s">
        <v>46</v>
      </c>
      <c r="B13" s="40">
        <f t="shared" si="0"/>
        <v>123</v>
      </c>
      <c r="C13" s="21">
        <v>0.85</v>
      </c>
      <c r="D13" s="22">
        <v>602.97</v>
      </c>
      <c r="E13" s="22">
        <v>107</v>
      </c>
      <c r="F13" s="22">
        <v>0.85599999999999998</v>
      </c>
      <c r="G13" s="71">
        <v>608.65</v>
      </c>
      <c r="H13" s="22">
        <v>16</v>
      </c>
      <c r="I13" s="22">
        <v>0.80900000000000005</v>
      </c>
      <c r="J13" s="22">
        <v>564.99</v>
      </c>
    </row>
    <row r="14" spans="1:10" ht="15" customHeight="1">
      <c r="A14" s="143" t="s">
        <v>47</v>
      </c>
      <c r="B14" s="40">
        <f t="shared" si="0"/>
        <v>199</v>
      </c>
      <c r="C14" s="22">
        <v>0.85299999999999998</v>
      </c>
      <c r="D14" s="71">
        <v>605.42999999999995</v>
      </c>
      <c r="E14" s="22">
        <v>160</v>
      </c>
      <c r="F14" s="21">
        <v>0.88200000000000001</v>
      </c>
      <c r="G14" s="71">
        <v>612.82000000000005</v>
      </c>
      <c r="H14" s="22">
        <v>39</v>
      </c>
      <c r="I14" s="22">
        <v>0.73399999999999999</v>
      </c>
      <c r="J14" s="22">
        <v>575.12</v>
      </c>
    </row>
    <row r="15" spans="1:10" ht="15" customHeight="1">
      <c r="A15" s="143" t="s">
        <v>48</v>
      </c>
      <c r="B15" s="40">
        <f t="shared" si="0"/>
        <v>287</v>
      </c>
      <c r="C15" s="21">
        <v>0.96799999999999997</v>
      </c>
      <c r="D15" s="71">
        <v>635.1</v>
      </c>
      <c r="E15" s="22">
        <v>228</v>
      </c>
      <c r="F15" s="21">
        <v>1</v>
      </c>
      <c r="G15" s="71">
        <v>650.45000000000005</v>
      </c>
      <c r="H15" s="22">
        <v>59</v>
      </c>
      <c r="I15" s="21">
        <v>0.84099999999999997</v>
      </c>
      <c r="J15" s="71">
        <v>575.79999999999995</v>
      </c>
    </row>
    <row r="16" spans="1:10" ht="15" customHeight="1">
      <c r="A16" s="143" t="s">
        <v>49</v>
      </c>
      <c r="B16" s="40">
        <f t="shared" si="0"/>
        <v>434</v>
      </c>
      <c r="C16" s="21">
        <v>1.0189999999999999</v>
      </c>
      <c r="D16" s="22">
        <v>633.07000000000005</v>
      </c>
      <c r="E16" s="22">
        <v>341</v>
      </c>
      <c r="F16" s="22">
        <v>1.071</v>
      </c>
      <c r="G16" s="71">
        <v>649.67999999999995</v>
      </c>
      <c r="H16" s="22">
        <v>93</v>
      </c>
      <c r="I16" s="21">
        <v>0.83</v>
      </c>
      <c r="J16" s="71">
        <v>572.16</v>
      </c>
    </row>
    <row r="17" spans="1:10" ht="15" customHeight="1">
      <c r="A17" s="143" t="s">
        <v>50</v>
      </c>
      <c r="B17" s="40">
        <f t="shared" si="0"/>
        <v>602</v>
      </c>
      <c r="C17" s="21">
        <v>1.08</v>
      </c>
      <c r="D17" s="71">
        <v>635.46</v>
      </c>
      <c r="E17" s="22">
        <v>483</v>
      </c>
      <c r="F17" s="22">
        <v>1.1359999999999999</v>
      </c>
      <c r="G17" s="71">
        <v>645.82000000000005</v>
      </c>
      <c r="H17" s="22">
        <v>119</v>
      </c>
      <c r="I17" s="21">
        <v>0.85399999999999998</v>
      </c>
      <c r="J17" s="71">
        <v>593.45000000000005</v>
      </c>
    </row>
    <row r="18" spans="1:10" ht="15" customHeight="1">
      <c r="A18" s="143" t="s">
        <v>51</v>
      </c>
      <c r="B18" s="40">
        <f t="shared" si="0"/>
        <v>558</v>
      </c>
      <c r="C18" s="21">
        <v>1.1559999999999999</v>
      </c>
      <c r="D18" s="333">
        <v>661.89</v>
      </c>
      <c r="E18" s="22">
        <v>421</v>
      </c>
      <c r="F18" s="21">
        <v>1.25</v>
      </c>
      <c r="G18" s="71">
        <v>687.29</v>
      </c>
      <c r="H18" s="22">
        <v>137</v>
      </c>
      <c r="I18" s="22">
        <v>0.86599999999999999</v>
      </c>
      <c r="J18" s="71">
        <v>583.83000000000004</v>
      </c>
    </row>
    <row r="19" spans="1:10" ht="15" customHeight="1">
      <c r="A19" s="143" t="s">
        <v>52</v>
      </c>
      <c r="B19" s="40">
        <f t="shared" si="0"/>
        <v>534</v>
      </c>
      <c r="C19" s="21">
        <v>1.2110000000000001</v>
      </c>
      <c r="D19" s="71">
        <v>655.15</v>
      </c>
      <c r="E19" s="22">
        <v>372</v>
      </c>
      <c r="F19" s="21">
        <v>1.335</v>
      </c>
      <c r="G19" s="22">
        <v>689.68</v>
      </c>
      <c r="H19" s="22">
        <v>162</v>
      </c>
      <c r="I19" s="22">
        <v>0.92400000000000004</v>
      </c>
      <c r="J19" s="71">
        <v>575.86</v>
      </c>
    </row>
    <row r="20" spans="1:10" ht="15" customHeight="1">
      <c r="A20" s="143" t="s">
        <v>53</v>
      </c>
      <c r="B20" s="40">
        <f t="shared" si="0"/>
        <v>490</v>
      </c>
      <c r="C20" s="21">
        <v>1.119</v>
      </c>
      <c r="D20" s="71">
        <v>623.24</v>
      </c>
      <c r="E20" s="22">
        <v>277</v>
      </c>
      <c r="F20" s="21">
        <v>1.2609999999999999</v>
      </c>
      <c r="G20" s="71">
        <v>657.6</v>
      </c>
      <c r="H20" s="22">
        <v>213</v>
      </c>
      <c r="I20" s="22">
        <v>0.93400000000000005</v>
      </c>
      <c r="J20" s="22">
        <v>578.54999999999995</v>
      </c>
    </row>
    <row r="21" spans="1:10" ht="15" customHeight="1">
      <c r="A21" s="143" t="s">
        <v>54</v>
      </c>
      <c r="B21" s="40">
        <f t="shared" si="0"/>
        <v>298</v>
      </c>
      <c r="C21" s="21">
        <v>1.214</v>
      </c>
      <c r="D21" s="22">
        <v>647.76</v>
      </c>
      <c r="E21" s="22">
        <v>170</v>
      </c>
      <c r="F21" s="21">
        <v>1.333</v>
      </c>
      <c r="G21" s="71">
        <v>684.93</v>
      </c>
      <c r="H21" s="22">
        <v>128</v>
      </c>
      <c r="I21" s="21">
        <v>1.054</v>
      </c>
      <c r="J21" s="71">
        <v>598.4</v>
      </c>
    </row>
    <row r="22" spans="1:10" ht="15" customHeight="1">
      <c r="A22" s="143" t="s">
        <v>55</v>
      </c>
      <c r="B22" s="40">
        <f t="shared" si="0"/>
        <v>214</v>
      </c>
      <c r="C22" s="22">
        <v>1.1160000000000001</v>
      </c>
      <c r="D22" s="71">
        <v>613.29</v>
      </c>
      <c r="E22" s="22">
        <v>77</v>
      </c>
      <c r="F22" s="21">
        <v>1.367</v>
      </c>
      <c r="G22" s="71">
        <v>681.28</v>
      </c>
      <c r="H22" s="22">
        <v>137</v>
      </c>
      <c r="I22" s="21">
        <v>0.97499999999999998</v>
      </c>
      <c r="J22" s="22">
        <v>575.08000000000004</v>
      </c>
    </row>
    <row r="23" spans="1:10" ht="15" customHeight="1">
      <c r="A23" s="143" t="s">
        <v>56</v>
      </c>
      <c r="B23" s="40">
        <f t="shared" si="0"/>
        <v>54</v>
      </c>
      <c r="C23" s="21">
        <v>0.996</v>
      </c>
      <c r="D23" s="71">
        <v>562.54999999999995</v>
      </c>
      <c r="E23" s="22">
        <v>19</v>
      </c>
      <c r="F23" s="21">
        <v>1.2270000000000001</v>
      </c>
      <c r="G23" s="71">
        <v>567.1</v>
      </c>
      <c r="H23" s="22">
        <v>35</v>
      </c>
      <c r="I23" s="21">
        <v>0.87</v>
      </c>
      <c r="J23" s="22">
        <v>560.09</v>
      </c>
    </row>
    <row r="24" spans="1:10" ht="15" customHeight="1">
      <c r="A24" s="143" t="s">
        <v>499</v>
      </c>
      <c r="B24" s="40">
        <f t="shared" si="0"/>
        <v>18</v>
      </c>
      <c r="C24" s="22">
        <v>0.94399999999999995</v>
      </c>
      <c r="D24" s="71">
        <v>549.45000000000005</v>
      </c>
      <c r="E24" s="22">
        <v>2</v>
      </c>
      <c r="F24" s="21">
        <v>1</v>
      </c>
      <c r="G24" s="71">
        <v>523.04</v>
      </c>
      <c r="H24" s="22">
        <v>16</v>
      </c>
      <c r="I24" s="21">
        <v>0.93700000000000006</v>
      </c>
      <c r="J24" s="71">
        <v>552.75</v>
      </c>
    </row>
    <row r="25" spans="1:10" ht="15" customHeight="1">
      <c r="A25" s="130" t="s">
        <v>469</v>
      </c>
      <c r="B25" s="135">
        <f>SUM(B8:B24)</f>
        <v>3951</v>
      </c>
      <c r="C25" s="138">
        <v>1.081</v>
      </c>
      <c r="D25" s="332">
        <v>634.91999999999996</v>
      </c>
      <c r="E25" s="135">
        <f>SUM(E8:E24)</f>
        <v>2781</v>
      </c>
      <c r="F25" s="138">
        <v>1.1539999999999999</v>
      </c>
      <c r="G25" s="332">
        <v>658.1</v>
      </c>
      <c r="H25" s="135">
        <f>SUM(H8:H24)</f>
        <v>1170</v>
      </c>
      <c r="I25" s="331">
        <v>0.90900000000000003</v>
      </c>
      <c r="J25" s="332">
        <v>579.79999999999995</v>
      </c>
    </row>
  </sheetData>
  <mergeCells count="8">
    <mergeCell ref="A2:J2"/>
    <mergeCell ref="B5:D5"/>
    <mergeCell ref="E5:G5"/>
    <mergeCell ref="H5:J5"/>
    <mergeCell ref="A5:A7"/>
    <mergeCell ref="B6:B7"/>
    <mergeCell ref="E6:E7"/>
    <mergeCell ref="H6:H7"/>
  </mergeCells>
  <phoneticPr fontId="0" type="noConversion"/>
  <hyperlinks>
    <hyperlink ref="A1" location="'4'!A1" display="към съдържание" xr:uid="{40428FDD-7FB2-463F-9CEA-0D05C5A9DC6D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9" orientation="landscape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5"/>
  <dimension ref="A1:M155"/>
  <sheetViews>
    <sheetView zoomScaleNormal="100" workbookViewId="0">
      <pane xSplit="1" ySplit="7" topLeftCell="B8" activePane="bottomRight" state="frozen"/>
      <selection pane="topRight"/>
      <selection pane="bottomLeft"/>
      <selection pane="bottomRight" activeCell="L18" sqref="L18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3" ht="15" customHeight="1">
      <c r="A1" s="350" t="s">
        <v>544</v>
      </c>
    </row>
    <row r="2" spans="1:13" ht="60" customHeight="1">
      <c r="A2" s="375" t="s">
        <v>510</v>
      </c>
      <c r="B2" s="399"/>
      <c r="C2" s="399"/>
      <c r="D2" s="399"/>
      <c r="E2" s="399"/>
      <c r="F2" s="399"/>
      <c r="G2" s="399"/>
      <c r="H2" s="399"/>
      <c r="I2" s="399"/>
      <c r="J2" s="399"/>
    </row>
    <row r="3" spans="1:13" ht="15" customHeight="1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>
      <c r="B4" s="72"/>
      <c r="C4" s="72"/>
      <c r="D4" s="72"/>
      <c r="E4" s="72"/>
      <c r="F4" s="72"/>
      <c r="G4" s="72"/>
      <c r="H4" s="72"/>
      <c r="I4" s="16" t="s">
        <v>327</v>
      </c>
      <c r="J4" s="73"/>
    </row>
    <row r="5" spans="1:13" ht="15" customHeight="1">
      <c r="A5" s="410" t="s">
        <v>501</v>
      </c>
      <c r="B5" s="403" t="s">
        <v>469</v>
      </c>
      <c r="C5" s="415"/>
      <c r="D5" s="415"/>
      <c r="E5" s="403" t="s">
        <v>470</v>
      </c>
      <c r="F5" s="415"/>
      <c r="G5" s="415"/>
      <c r="H5" s="403" t="s">
        <v>471</v>
      </c>
      <c r="I5" s="415"/>
      <c r="J5" s="415"/>
    </row>
    <row r="6" spans="1:13" ht="15" customHeight="1">
      <c r="A6" s="411"/>
      <c r="B6" s="410" t="s">
        <v>476</v>
      </c>
      <c r="C6" s="141" t="s">
        <v>28</v>
      </c>
      <c r="D6" s="141" t="s">
        <v>28</v>
      </c>
      <c r="E6" s="410" t="s">
        <v>476</v>
      </c>
      <c r="F6" s="141" t="s">
        <v>28</v>
      </c>
      <c r="G6" s="141" t="s">
        <v>28</v>
      </c>
      <c r="H6" s="410" t="s">
        <v>476</v>
      </c>
      <c r="I6" s="141" t="s">
        <v>28</v>
      </c>
      <c r="J6" s="141" t="s">
        <v>28</v>
      </c>
    </row>
    <row r="7" spans="1:13" ht="15" customHeight="1">
      <c r="A7" s="411"/>
      <c r="B7" s="411"/>
      <c r="C7" s="143" t="s">
        <v>29</v>
      </c>
      <c r="D7" s="143" t="s">
        <v>30</v>
      </c>
      <c r="E7" s="411"/>
      <c r="F7" s="143" t="s">
        <v>29</v>
      </c>
      <c r="G7" s="143" t="s">
        <v>30</v>
      </c>
      <c r="H7" s="411"/>
      <c r="I7" s="143" t="s">
        <v>29</v>
      </c>
      <c r="J7" s="143" t="s">
        <v>30</v>
      </c>
    </row>
    <row r="8" spans="1:13" ht="15" customHeight="1">
      <c r="A8" s="141" t="s">
        <v>504</v>
      </c>
      <c r="B8" s="95"/>
      <c r="C8" s="38"/>
      <c r="D8" s="38"/>
      <c r="E8" s="38"/>
      <c r="F8" s="38"/>
      <c r="G8" s="38"/>
      <c r="H8" s="49"/>
      <c r="I8" s="74"/>
      <c r="J8" s="49"/>
    </row>
    <row r="9" spans="1:13" ht="15" customHeight="1">
      <c r="A9" s="143" t="s">
        <v>42</v>
      </c>
      <c r="B9" s="66"/>
      <c r="C9" s="22"/>
      <c r="D9" s="22"/>
      <c r="E9" s="22"/>
      <c r="F9" s="22"/>
      <c r="G9" s="22"/>
      <c r="H9" s="33"/>
      <c r="I9" s="67"/>
      <c r="J9" s="33"/>
    </row>
    <row r="10" spans="1:13" ht="15" customHeight="1">
      <c r="A10" s="143" t="s">
        <v>43</v>
      </c>
      <c r="B10" s="66"/>
      <c r="C10" s="22"/>
      <c r="D10" s="22"/>
      <c r="E10" s="22"/>
      <c r="F10" s="22"/>
      <c r="G10" s="22"/>
      <c r="H10" s="33"/>
      <c r="I10" s="39"/>
      <c r="J10" s="33"/>
    </row>
    <row r="11" spans="1:13" ht="15" customHeight="1">
      <c r="A11" s="143" t="s">
        <v>44</v>
      </c>
      <c r="B11" s="96"/>
      <c r="C11" s="22"/>
      <c r="D11" s="22"/>
      <c r="E11" s="22"/>
      <c r="F11" s="22"/>
      <c r="G11" s="22"/>
      <c r="H11" s="33"/>
      <c r="I11" s="67"/>
      <c r="J11" s="33"/>
    </row>
    <row r="12" spans="1:13" ht="15" customHeight="1">
      <c r="A12" s="143" t="s">
        <v>45</v>
      </c>
      <c r="B12" s="66"/>
      <c r="C12" s="22"/>
      <c r="D12" s="22"/>
      <c r="E12" s="22"/>
      <c r="F12" s="22"/>
      <c r="G12" s="22"/>
      <c r="H12" s="33"/>
      <c r="I12" s="67"/>
      <c r="J12" s="33"/>
    </row>
    <row r="13" spans="1:13" ht="15" customHeight="1">
      <c r="A13" s="143" t="s">
        <v>46</v>
      </c>
      <c r="B13" s="66"/>
      <c r="C13" s="21"/>
      <c r="D13" s="71"/>
      <c r="E13" s="22"/>
      <c r="F13" s="21"/>
      <c r="G13" s="71"/>
      <c r="H13" s="33"/>
      <c r="I13" s="67"/>
      <c r="J13" s="33"/>
    </row>
    <row r="14" spans="1:13" ht="15" customHeight="1">
      <c r="A14" s="143" t="s">
        <v>47</v>
      </c>
      <c r="B14" s="33">
        <f>E14+H14</f>
        <v>1</v>
      </c>
      <c r="C14" s="21">
        <v>0.65100000000000002</v>
      </c>
      <c r="D14" s="71">
        <v>601.5</v>
      </c>
      <c r="E14" s="22">
        <v>1</v>
      </c>
      <c r="F14" s="21">
        <v>0.65100000000000002</v>
      </c>
      <c r="G14" s="336">
        <v>601.5</v>
      </c>
      <c r="H14" s="33"/>
      <c r="I14" s="39"/>
      <c r="J14" s="33"/>
    </row>
    <row r="15" spans="1:13" ht="15" customHeight="1">
      <c r="A15" s="143" t="s">
        <v>48</v>
      </c>
      <c r="B15" s="33">
        <f>E15+H15</f>
        <v>2</v>
      </c>
      <c r="C15" s="21">
        <v>1.101</v>
      </c>
      <c r="D15" s="71">
        <v>588.41999999999996</v>
      </c>
      <c r="E15" s="22">
        <v>2</v>
      </c>
      <c r="F15" s="21">
        <v>1.101</v>
      </c>
      <c r="G15" s="71">
        <v>588.41999999999996</v>
      </c>
      <c r="H15" s="33"/>
      <c r="I15" s="67"/>
      <c r="J15" s="33"/>
    </row>
    <row r="16" spans="1:13" ht="15" customHeight="1">
      <c r="A16" s="143" t="s">
        <v>49</v>
      </c>
      <c r="B16" s="33">
        <f>E16+H16</f>
        <v>1</v>
      </c>
      <c r="C16" s="21">
        <v>1.669</v>
      </c>
      <c r="D16" s="22">
        <v>656.67</v>
      </c>
      <c r="E16" s="22">
        <v>1</v>
      </c>
      <c r="F16" s="21">
        <v>1.669</v>
      </c>
      <c r="G16" s="71">
        <v>656.67</v>
      </c>
      <c r="H16" s="22"/>
      <c r="I16" s="22"/>
      <c r="J16" s="71"/>
    </row>
    <row r="17" spans="1:10" ht="15" customHeight="1">
      <c r="A17" s="143" t="s">
        <v>50</v>
      </c>
      <c r="B17" s="33">
        <f>E17+H17</f>
        <v>1</v>
      </c>
      <c r="C17" s="21">
        <v>1.5309999999999999</v>
      </c>
      <c r="D17" s="71">
        <v>803.08</v>
      </c>
      <c r="E17" s="22">
        <v>1</v>
      </c>
      <c r="F17" s="22">
        <v>1.5309999999999999</v>
      </c>
      <c r="G17" s="71">
        <v>803.08</v>
      </c>
      <c r="H17" s="22"/>
      <c r="I17" s="22"/>
      <c r="J17" s="71"/>
    </row>
    <row r="18" spans="1:10" ht="15" customHeight="1">
      <c r="A18" s="143" t="s">
        <v>51</v>
      </c>
      <c r="B18" s="33">
        <f>E18+H18</f>
        <v>1</v>
      </c>
      <c r="C18" s="21">
        <v>1.3420000000000001</v>
      </c>
      <c r="D18" s="71">
        <v>527.95000000000005</v>
      </c>
      <c r="E18" s="22">
        <v>1</v>
      </c>
      <c r="F18" s="22">
        <v>1.3420000000000001</v>
      </c>
      <c r="G18" s="71">
        <v>527.95000000000005</v>
      </c>
      <c r="H18" s="33"/>
      <c r="I18" s="39"/>
      <c r="J18" s="66"/>
    </row>
    <row r="19" spans="1:10" ht="15" customHeight="1">
      <c r="A19" s="143" t="s">
        <v>52</v>
      </c>
      <c r="B19" s="33"/>
      <c r="C19" s="22"/>
      <c r="D19" s="22"/>
      <c r="E19" s="22"/>
      <c r="F19" s="22"/>
      <c r="G19" s="22"/>
      <c r="H19" s="33"/>
      <c r="I19" s="67"/>
      <c r="J19" s="33"/>
    </row>
    <row r="20" spans="1:10" ht="15" customHeight="1">
      <c r="A20" s="143" t="s">
        <v>53</v>
      </c>
      <c r="B20" s="33"/>
      <c r="C20" s="22"/>
      <c r="D20" s="22"/>
      <c r="E20" s="22"/>
      <c r="F20" s="22"/>
      <c r="G20" s="22"/>
      <c r="H20" s="33"/>
      <c r="I20" s="39"/>
      <c r="J20" s="33"/>
    </row>
    <row r="21" spans="1:10" ht="15" customHeight="1">
      <c r="A21" s="143" t="s">
        <v>54</v>
      </c>
      <c r="B21" s="33"/>
      <c r="C21" s="22"/>
      <c r="D21" s="22"/>
      <c r="E21" s="22"/>
      <c r="F21" s="22"/>
      <c r="G21" s="22"/>
      <c r="H21" s="33"/>
      <c r="I21" s="39"/>
      <c r="J21" s="33"/>
    </row>
    <row r="22" spans="1:10" ht="15" customHeight="1">
      <c r="A22" s="143" t="s">
        <v>55</v>
      </c>
      <c r="B22" s="33"/>
      <c r="C22" s="22"/>
      <c r="D22" s="22"/>
      <c r="E22" s="22"/>
      <c r="F22" s="22"/>
      <c r="G22" s="22"/>
      <c r="H22" s="33"/>
      <c r="I22" s="39"/>
      <c r="J22" s="33"/>
    </row>
    <row r="23" spans="1:10" ht="15" customHeight="1">
      <c r="A23" s="143" t="s">
        <v>56</v>
      </c>
      <c r="B23" s="33"/>
      <c r="C23" s="33"/>
      <c r="D23" s="33"/>
      <c r="E23" s="33"/>
      <c r="F23" s="33"/>
      <c r="G23" s="33"/>
      <c r="H23" s="33"/>
      <c r="I23" s="39"/>
      <c r="J23" s="33"/>
    </row>
    <row r="24" spans="1:10" ht="15" customHeight="1">
      <c r="A24" s="320" t="s">
        <v>499</v>
      </c>
      <c r="B24" s="35"/>
      <c r="C24" s="25"/>
      <c r="D24" s="86"/>
      <c r="E24" s="25"/>
      <c r="F24" s="25"/>
      <c r="G24" s="86"/>
      <c r="H24" s="35"/>
      <c r="I24" s="46"/>
      <c r="J24" s="35"/>
    </row>
    <row r="25" spans="1:10" ht="15" customHeight="1">
      <c r="A25" s="146" t="s">
        <v>469</v>
      </c>
      <c r="B25" s="206">
        <f>SUM(B8:B24)</f>
        <v>6</v>
      </c>
      <c r="C25" s="331">
        <v>1.232</v>
      </c>
      <c r="D25" s="332">
        <v>627.66999999999996</v>
      </c>
      <c r="E25" s="206">
        <f>SUM(E8:E24)</f>
        <v>6</v>
      </c>
      <c r="F25" s="328">
        <v>1.232</v>
      </c>
      <c r="G25" s="332">
        <v>627.66999999999996</v>
      </c>
      <c r="H25" s="206"/>
      <c r="I25" s="331"/>
      <c r="J25" s="332"/>
    </row>
    <row r="26" spans="1:10">
      <c r="D26" s="18"/>
    </row>
    <row r="142" spans="5:5" ht="13.5" thickBot="1"/>
    <row r="143" spans="5:5">
      <c r="E143" s="8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 ht="13.5" thickBot="1">
      <c r="E155" s="6"/>
    </row>
  </sheetData>
  <mergeCells count="8">
    <mergeCell ref="A2:J2"/>
    <mergeCell ref="B6:B7"/>
    <mergeCell ref="E6:E7"/>
    <mergeCell ref="H6:H7"/>
    <mergeCell ref="B5:D5"/>
    <mergeCell ref="E5:G5"/>
    <mergeCell ref="H5:J5"/>
    <mergeCell ref="A5:A7"/>
  </mergeCells>
  <phoneticPr fontId="0" type="noConversion"/>
  <hyperlinks>
    <hyperlink ref="A1" location="'4'!A1" display="към съдържание" xr:uid="{B5B4E44D-532A-474B-A6D1-7787A3ACF124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2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16</vt:i4>
      </vt:variant>
    </vt:vector>
  </HeadingPairs>
  <TitlesOfParts>
    <vt:vector size="42" baseType="lpstr">
      <vt:lpstr>4</vt:lpstr>
      <vt:lpstr>4.1</vt:lpstr>
      <vt:lpstr>4.2</vt:lpstr>
      <vt:lpstr>4.3</vt:lpstr>
      <vt:lpstr>4.4</vt:lpstr>
      <vt:lpstr>4.5</vt:lpstr>
      <vt:lpstr>4.5.1</vt:lpstr>
      <vt:lpstr>4.5.2</vt:lpstr>
      <vt:lpstr>4.6</vt:lpstr>
      <vt:lpstr>4.6.1</vt:lpstr>
      <vt:lpstr>4.6.2</vt:lpstr>
      <vt:lpstr> 4.7</vt:lpstr>
      <vt:lpstr>4.7.1</vt:lpstr>
      <vt:lpstr>4.7.2</vt:lpstr>
      <vt:lpstr>4.8</vt:lpstr>
      <vt:lpstr>4.8.1</vt:lpstr>
      <vt:lpstr>4.8.2</vt:lpstr>
      <vt:lpstr>4.9</vt:lpstr>
      <vt:lpstr>4.9.1</vt:lpstr>
      <vt:lpstr>4.9.2</vt:lpstr>
      <vt:lpstr>4.10</vt:lpstr>
      <vt:lpstr>4.10.1</vt:lpstr>
      <vt:lpstr>4.10.2</vt:lpstr>
      <vt:lpstr>4.11</vt:lpstr>
      <vt:lpstr>4.11.1</vt:lpstr>
      <vt:lpstr>4.11.2</vt:lpstr>
      <vt:lpstr>'4.1'!Print_Area</vt:lpstr>
      <vt:lpstr>'4.10'!Print_Area</vt:lpstr>
      <vt:lpstr>'4.11.2'!Print_Area</vt:lpstr>
      <vt:lpstr>'4.3'!Print_Area</vt:lpstr>
      <vt:lpstr>'4.4'!Print_Area</vt:lpstr>
      <vt:lpstr>'4.5'!Print_Area</vt:lpstr>
      <vt:lpstr>'4.5.1'!Print_Area</vt:lpstr>
      <vt:lpstr>'4.5.2'!Print_Area</vt:lpstr>
      <vt:lpstr>'4.6'!Print_Area</vt:lpstr>
      <vt:lpstr>'4.6.1'!Print_Area</vt:lpstr>
      <vt:lpstr>'4.6.2'!Print_Area</vt:lpstr>
      <vt:lpstr>'4.7.1'!Print_Area</vt:lpstr>
      <vt:lpstr>'4.7.2'!Print_Area</vt:lpstr>
      <vt:lpstr>'4.8.2'!Print_Area</vt:lpstr>
      <vt:lpstr>'4.9'!Print_Area</vt:lpstr>
      <vt:lpstr>'4.9.2'!Print_Area</vt:lpstr>
    </vt:vector>
  </TitlesOfParts>
  <Company>NSSI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Ivanova</dc:creator>
  <cp:lastModifiedBy>Илияна С. Бояджиева</cp:lastModifiedBy>
  <cp:lastPrinted>2024-07-25T06:17:29Z</cp:lastPrinted>
  <dcterms:created xsi:type="dcterms:W3CDTF">2002-04-09T09:56:50Z</dcterms:created>
  <dcterms:modified xsi:type="dcterms:W3CDTF">2024-08-07T10:38:24Z</dcterms:modified>
</cp:coreProperties>
</file>